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880" windowHeight="11385"/>
  </bookViews>
  <sheets>
    <sheet name="InH-eMBB (4GHz, NR DDDDD DDSUU)" sheetId="1" r:id="rId1"/>
    <sheet name="DU-eMBB (4GHz, NR DDDDD DDSUU)" sheetId="2" r:id="rId2"/>
    <sheet name="Rural(700MHz, NR DDDDD DDSUU)" sheetId="6" r:id="rId3"/>
  </sheets>
  <externalReferences>
    <externalReference r:id="rId4"/>
    <externalReference r:id="rId5"/>
    <externalReference r:id="rId6"/>
  </externalReferences>
  <definedNames>
    <definedName name="OLE_LINK1" localSheetId="0">'InH-eMBB (4GHz, NR DDDDD DDSUU)'!$A$62</definedName>
  </definedNames>
  <calcPr calcId="162913"/>
</workbook>
</file>

<file path=xl/calcChain.xml><?xml version="1.0" encoding="utf-8"?>
<calcChain xmlns="http://schemas.openxmlformats.org/spreadsheetml/2006/main">
  <c r="F53" i="6"/>
  <c r="F62" s="1"/>
  <c r="F65" s="1"/>
  <c r="F67" s="1"/>
  <c r="D53"/>
  <c r="D62" s="1"/>
  <c r="D65" s="1"/>
  <c r="D67" s="1"/>
  <c r="G52"/>
  <c r="G61" s="1"/>
  <c r="G64" s="1"/>
  <c r="G66" s="1"/>
  <c r="E52"/>
  <c r="E61" s="1"/>
  <c r="E64" s="1"/>
  <c r="E66" s="1"/>
  <c r="H51"/>
  <c r="H53" s="1"/>
  <c r="H62" s="1"/>
  <c r="H65" s="1"/>
  <c r="H67" s="1"/>
  <c r="F51"/>
  <c r="D51"/>
  <c r="B51"/>
  <c r="B53" s="1"/>
  <c r="B62" s="1"/>
  <c r="B65" s="1"/>
  <c r="B67" s="1"/>
  <c r="I50"/>
  <c r="I52" s="1"/>
  <c r="I61" s="1"/>
  <c r="I64" s="1"/>
  <c r="I66" s="1"/>
  <c r="G50"/>
  <c r="E50"/>
  <c r="C50"/>
  <c r="C52" s="1"/>
  <c r="C61" s="1"/>
  <c r="C64" s="1"/>
  <c r="C66" s="1"/>
  <c r="H44"/>
  <c r="F44"/>
  <c r="D44"/>
  <c r="B44"/>
  <c r="I43"/>
  <c r="G43"/>
  <c r="E43"/>
  <c r="C43"/>
  <c r="H42"/>
  <c r="F42"/>
  <c r="D42"/>
  <c r="B42"/>
  <c r="I41"/>
  <c r="G41"/>
  <c r="E41"/>
  <c r="C41"/>
  <c r="H40"/>
  <c r="F40"/>
  <c r="D40"/>
  <c r="B40"/>
  <c r="I39"/>
  <c r="G39"/>
  <c r="E39"/>
  <c r="C39"/>
  <c r="I33"/>
  <c r="H33"/>
  <c r="G33"/>
  <c r="F33"/>
  <c r="E33"/>
  <c r="D33"/>
  <c r="C33"/>
  <c r="B33"/>
  <c r="I28"/>
  <c r="H28"/>
  <c r="G28"/>
  <c r="F28"/>
  <c r="E28"/>
  <c r="D28"/>
  <c r="C28"/>
  <c r="B28"/>
  <c r="I27"/>
  <c r="H27"/>
  <c r="G27"/>
  <c r="F27"/>
  <c r="E27"/>
  <c r="D27"/>
  <c r="C27"/>
  <c r="B27"/>
  <c r="I23"/>
  <c r="H23"/>
  <c r="G23"/>
  <c r="F23"/>
  <c r="E23"/>
  <c r="D23"/>
  <c r="C23"/>
  <c r="B23"/>
  <c r="I21"/>
  <c r="H21"/>
  <c r="G21"/>
  <c r="F21"/>
  <c r="E21"/>
  <c r="D21"/>
  <c r="C21"/>
  <c r="B21"/>
  <c r="H13"/>
  <c r="F13"/>
  <c r="D13"/>
  <c r="B13"/>
  <c r="H10"/>
  <c r="F10"/>
  <c r="D10"/>
  <c r="B10"/>
  <c r="I9"/>
  <c r="G9"/>
  <c r="E9"/>
  <c r="C9"/>
  <c r="C66" i="2"/>
  <c r="C64"/>
  <c r="D62"/>
  <c r="D65" s="1"/>
  <c r="D67" s="1"/>
  <c r="C61"/>
  <c r="I59"/>
  <c r="H59"/>
  <c r="E59"/>
  <c r="D59"/>
  <c r="F53"/>
  <c r="F62" s="1"/>
  <c r="F65" s="1"/>
  <c r="F67" s="1"/>
  <c r="D53"/>
  <c r="I52"/>
  <c r="I61" s="1"/>
  <c r="I64" s="1"/>
  <c r="I66" s="1"/>
  <c r="G52"/>
  <c r="G61" s="1"/>
  <c r="G64" s="1"/>
  <c r="G66" s="1"/>
  <c r="C52"/>
  <c r="H51"/>
  <c r="H53" s="1"/>
  <c r="H62" s="1"/>
  <c r="H65" s="1"/>
  <c r="H67" s="1"/>
  <c r="F51"/>
  <c r="D51"/>
  <c r="B51"/>
  <c r="B53" s="1"/>
  <c r="B62" s="1"/>
  <c r="B65" s="1"/>
  <c r="B67" s="1"/>
  <c r="I50"/>
  <c r="G50"/>
  <c r="E50"/>
  <c r="E52" s="1"/>
  <c r="E61" s="1"/>
  <c r="E64" s="1"/>
  <c r="E66" s="1"/>
  <c r="C50"/>
  <c r="H44"/>
  <c r="F44"/>
  <c r="D44"/>
  <c r="B44"/>
  <c r="I43"/>
  <c r="G43"/>
  <c r="E43"/>
  <c r="C43"/>
  <c r="H42"/>
  <c r="F42"/>
  <c r="D42"/>
  <c r="B42"/>
  <c r="I41"/>
  <c r="G41"/>
  <c r="E41"/>
  <c r="C41"/>
  <c r="H40"/>
  <c r="F40"/>
  <c r="D40"/>
  <c r="B40"/>
  <c r="I39"/>
  <c r="G39"/>
  <c r="E39"/>
  <c r="C39"/>
  <c r="I33"/>
  <c r="H33"/>
  <c r="G33"/>
  <c r="F33"/>
  <c r="E33"/>
  <c r="D33"/>
  <c r="C33"/>
  <c r="B33"/>
  <c r="I28"/>
  <c r="H28"/>
  <c r="G28"/>
  <c r="F28"/>
  <c r="E28"/>
  <c r="D28"/>
  <c r="C28"/>
  <c r="B28"/>
  <c r="I27"/>
  <c r="H27"/>
  <c r="G27"/>
  <c r="F27"/>
  <c r="E27"/>
  <c r="D27"/>
  <c r="C27"/>
  <c r="B27"/>
  <c r="I23"/>
  <c r="H23"/>
  <c r="G23"/>
  <c r="F23"/>
  <c r="E23"/>
  <c r="D23"/>
  <c r="C23"/>
  <c r="B23"/>
  <c r="I21"/>
  <c r="H21"/>
  <c r="G21"/>
  <c r="F21"/>
  <c r="E21"/>
  <c r="D21"/>
  <c r="C21"/>
  <c r="B21"/>
  <c r="H13"/>
  <c r="F13"/>
  <c r="D13"/>
  <c r="B13"/>
  <c r="H10"/>
  <c r="F10"/>
  <c r="D10"/>
  <c r="B10"/>
  <c r="I9"/>
  <c r="G9"/>
  <c r="E9"/>
  <c r="C9"/>
  <c r="B68" i="1"/>
  <c r="C67"/>
  <c r="B66"/>
  <c r="C65"/>
  <c r="B63"/>
  <c r="C62"/>
  <c r="B53"/>
  <c r="C52"/>
  <c r="D51"/>
  <c r="D53" s="1"/>
  <c r="D63" s="1"/>
  <c r="D66" s="1"/>
  <c r="D68" s="1"/>
  <c r="B51"/>
  <c r="E50"/>
  <c r="E52" s="1"/>
  <c r="E62" s="1"/>
  <c r="E65" s="1"/>
  <c r="E67" s="1"/>
  <c r="C50"/>
  <c r="D44"/>
  <c r="B44"/>
  <c r="E43"/>
  <c r="C43"/>
  <c r="D42"/>
  <c r="B42"/>
  <c r="E41"/>
  <c r="C41"/>
  <c r="D40"/>
  <c r="B40"/>
  <c r="E39"/>
  <c r="C39"/>
  <c r="E33"/>
  <c r="D33"/>
  <c r="C33"/>
  <c r="B33"/>
  <c r="E28"/>
  <c r="D28"/>
  <c r="C28"/>
  <c r="B28"/>
  <c r="E27"/>
  <c r="D27"/>
  <c r="C27"/>
  <c r="B27"/>
  <c r="E23"/>
  <c r="D23"/>
  <c r="C23"/>
  <c r="B23"/>
  <c r="E21"/>
  <c r="D21"/>
  <c r="C21"/>
  <c r="B21"/>
  <c r="D13"/>
  <c r="B13"/>
  <c r="D10"/>
  <c r="B10"/>
  <c r="E9"/>
  <c r="C9"/>
</calcChain>
</file>

<file path=xl/sharedStrings.xml><?xml version="1.0" encoding="utf-8"?>
<sst xmlns="http://schemas.openxmlformats.org/spreadsheetml/2006/main" count="548" uniqueCount="86">
  <si>
    <t>Item</t>
  </si>
  <si>
    <t>NR PDSCH 
(NLOS)</t>
  </si>
  <si>
    <t>NR PDCCH 
(30 kHz)
(NLOS)</t>
  </si>
  <si>
    <t>NR PUSCH
(NLOS)</t>
  </si>
  <si>
    <t>NR PUCCH
 (NLOS)</t>
  </si>
  <si>
    <t>System configuration</t>
  </si>
  <si>
    <t>Carrier frequency (GHz)</t>
  </si>
  <si>
    <t>BS antenna heights (m)</t>
  </si>
  <si>
    <t>UT antenna heights (m)</t>
  </si>
  <si>
    <r>
      <rPr>
        <sz val="11"/>
        <color theme="1"/>
        <rFont val="Times New Roman"/>
        <family val="1"/>
      </rP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</si>
  <si>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t>-</t>
  </si>
  <si>
    <r>
      <rPr>
        <sz val="11"/>
        <color theme="1"/>
        <rFont val="Times New Roman"/>
        <family val="1"/>
      </rP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</si>
  <si>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</si>
  <si>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</si>
  <si>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</si>
  <si>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</si>
  <si>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r>
      <rPr>
        <sz val="11"/>
        <color theme="1"/>
        <rFont val="Times New Roman"/>
        <family val="1"/>
      </rP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</si>
  <si>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rPr>
        <sz val="11"/>
        <color theme="1"/>
        <rFont val="Times New Roman"/>
        <family val="1"/>
      </rP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</si>
  <si>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t>NLOS</t>
  </si>
  <si>
    <t>UE speed (km/h)</t>
  </si>
  <si>
    <t>Feeder loss (dB)</t>
  </si>
  <si>
    <t>Transmitter</t>
  </si>
  <si>
    <t>(1) Number of transmit antennas. (The number shall be within the indicated range in  § 8.4 of Report ITU-R M.2412-0)</t>
  </si>
  <si>
    <t>(1bis) Number of transmit antenna ports</t>
  </si>
  <si>
    <t>(2) Maximal transmit power per antenna (dBm)</t>
  </si>
  <si>
    <t>(3) Total transmit power = function of (1) and (2) (dBm) (The value shall not exceed the indicated value in § 8.4 of Report ITU-R M.2412-0)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</si>
  <si>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</si>
  <si>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</si>
  <si>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</si>
  <si>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</si>
  <si>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</si>
  <si>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</si>
  <si>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</si>
  <si>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</si>
  <si>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(10) Number of receive antennas (The number shall be within the indicated range in § 8.4 of Report ITU-R M.2412-0)</t>
  </si>
  <si>
    <t>(10bis) Number of receive antenna ports</t>
  </si>
  <si>
    <t>(11) Receiver antenna gain (dBi)</t>
  </si>
  <si>
    <t>(11bis) Receiver array gain (depends on receive array configurations and technologies such as adaptive beam forming, etc.) (dB)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</si>
  <si>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</si>
  <si>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</si>
  <si>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</si>
  <si>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</si>
  <si>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</si>
  <si>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</si>
  <si>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</si>
  <si>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</si>
  <si>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</si>
  <si>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</si>
  <si>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</si>
  <si>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</si>
  <si>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</si>
  <si>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</si>
  <si>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</si>
  <si>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</si>
  <si>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(22a) Receiver sensitivity for control channel         = (18a) + (19a) + (20) – (21a)  dBm</t>
  </si>
  <si>
    <t>(22b) Receiver sensitivity for data channel          = (18b) + (19b) + (20) – (21b)  dBm</t>
  </si>
  <si>
    <t>(23a) Hardware link budget for control channel          = (9a) + (11) + (11bis) − (22a)   dB</t>
  </si>
  <si>
    <t>(23b) Hardware link budget for data channel           = (9b) + (11) + (11bis) − (22b)  dB</t>
  </si>
  <si>
    <t>Calculation of available pathloss</t>
  </si>
  <si>
    <t>(24) Lognormal shadow fading std deviation (dB)</t>
  </si>
  <si>
    <r>
      <rPr>
        <sz val="11"/>
        <color theme="1"/>
        <rFont val="Times New Roman"/>
        <family val="1"/>
      </rPr>
      <t>Penetration Loss std deviation (dB)</t>
    </r>
    <r>
      <rPr>
        <vertAlign val="superscript"/>
        <sz val="11"/>
        <color theme="1"/>
        <rFont val="Times New Roman"/>
        <family val="1"/>
      </rPr>
      <t>(ii)</t>
    </r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</si>
  <si>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</si>
  <si>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</si>
  <si>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</si>
  <si>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</si>
  <si>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</si>
  <si>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(29a) Available path loss for control channel          = (23a) – (25a) + (26) – (27) + (28) – (12)   dB</t>
  </si>
  <si>
    <t>(29b) Available path loss for data channel           = (23b) – (25b) + (26) – (27) + (28) – (12)   dB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</si>
  <si>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</si>
  <si>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</si>
  <si>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</si>
  <si>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r>
      <rPr>
        <sz val="11"/>
        <color theme="1"/>
        <rFont val="Times New Roman"/>
        <family val="1"/>
      </rP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</si>
  <si>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rPr>
        <sz val="11"/>
        <color theme="1"/>
        <rFont val="Times New Roman"/>
        <family val="1"/>
      </rP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</si>
  <si>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NR PDCCH 
(NLOS)</t>
  </si>
  <si>
    <t>NR PDSCH
(NLOS O-to-I)</t>
  </si>
  <si>
    <t>NR PDCCH 
(NLOS O-to-I)</t>
  </si>
  <si>
    <t>NR PUSCH 
(NLOS)</t>
  </si>
  <si>
    <t>NR PUCCH 
 (NLOS)</t>
  </si>
  <si>
    <t>NR PUSCH 
(NLOS O-to-I)</t>
  </si>
  <si>
    <t>NR PUCCH 
 (NLOS O-to-I)</t>
  </si>
  <si>
    <t>NLOS O-to-I</t>
  </si>
  <si>
    <t xml:space="preserve">NR PDCCH
(NLOS) </t>
  </si>
  <si>
    <t>NR PDSCH 
(NLOS O-to-I)</t>
  </si>
  <si>
    <t xml:space="preserve">NR PDCCH
 (NLOS O-to-I) </t>
  </si>
  <si>
    <t>NR PUCCH
(NLOS)</t>
  </si>
  <si>
    <t>NR PUCCH
 (NLOS O-to-I)</t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</si>
</sst>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00000000000_ "/>
    <numFmt numFmtId="178" formatCode="0.00_ "/>
  </numFmts>
  <fonts count="9">
    <font>
      <sz val="12"/>
      <name val="宋体"/>
      <charset val="134"/>
    </font>
    <font>
      <sz val="12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55">
    <xf numFmtId="0" fontId="0" fillId="0" borderId="0" xfId="0">
      <alignment vertical="center"/>
    </xf>
    <xf numFmtId="178" fontId="1" fillId="0" borderId="0" xfId="0" applyNumberFormat="1" applyFont="1">
      <alignment vertical="center"/>
    </xf>
    <xf numFmtId="178" fontId="1" fillId="0" borderId="0" xfId="0" applyNumberFormat="1" applyFont="1" applyAlignment="1">
      <alignment horizontal="center" vertical="center"/>
    </xf>
    <xf numFmtId="178" fontId="2" fillId="2" borderId="1" xfId="0" applyNumberFormat="1" applyFont="1" applyFill="1" applyBorder="1" applyAlignment="1">
      <alignment horizontal="justify" vertical="center"/>
    </xf>
    <xf numFmtId="178" fontId="2" fillId="2" borderId="1" xfId="0" applyNumberFormat="1" applyFont="1" applyFill="1" applyBorder="1" applyAlignment="1">
      <alignment horizontal="justify" vertical="center" wrapText="1"/>
    </xf>
    <xf numFmtId="178" fontId="2" fillId="2" borderId="1" xfId="0" applyNumberFormat="1" applyFont="1" applyFill="1" applyBorder="1" applyAlignment="1">
      <alignment vertical="center" wrapText="1"/>
    </xf>
    <xf numFmtId="178" fontId="2" fillId="2" borderId="1" xfId="0" applyNumberFormat="1" applyFont="1" applyFill="1" applyBorder="1" applyAlignment="1">
      <alignment vertical="center"/>
    </xf>
    <xf numFmtId="178" fontId="3" fillId="3" borderId="1" xfId="0" applyNumberFormat="1" applyFont="1" applyFill="1" applyBorder="1" applyAlignment="1">
      <alignment horizontal="justify" vertical="center" wrapText="1"/>
    </xf>
    <xf numFmtId="178" fontId="3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3" fillId="4" borderId="5" xfId="0" applyNumberFormat="1" applyFont="1" applyFill="1" applyBorder="1" applyAlignment="1">
      <alignment vertical="center" wrapText="1"/>
    </xf>
    <xf numFmtId="178" fontId="3" fillId="4" borderId="1" xfId="0" applyNumberFormat="1" applyFont="1" applyFill="1" applyBorder="1" applyAlignment="1">
      <alignment horizontal="center" vertical="center" wrapText="1"/>
    </xf>
    <xf numFmtId="178" fontId="3" fillId="4" borderId="1" xfId="0" applyNumberFormat="1" applyFont="1" applyFill="1" applyBorder="1" applyAlignment="1">
      <alignment horizontal="justify" vertical="center" wrapText="1"/>
    </xf>
    <xf numFmtId="178" fontId="3" fillId="5" borderId="1" xfId="0" applyNumberFormat="1" applyFont="1" applyFill="1" applyBorder="1" applyAlignment="1">
      <alignment horizontal="justify" vertical="center" wrapText="1"/>
    </xf>
    <xf numFmtId="178" fontId="3" fillId="5" borderId="1" xfId="0" applyNumberFormat="1" applyFont="1" applyFill="1" applyBorder="1" applyAlignment="1">
      <alignment horizontal="center" vertical="center"/>
    </xf>
    <xf numFmtId="178" fontId="2" fillId="4" borderId="1" xfId="0" applyNumberFormat="1" applyFont="1" applyFill="1" applyBorder="1" applyAlignment="1">
      <alignment horizontal="justify" vertical="center" wrapText="1"/>
    </xf>
    <xf numFmtId="178" fontId="3" fillId="5" borderId="1" xfId="0" applyNumberFormat="1" applyFont="1" applyFill="1" applyBorder="1" applyAlignment="1">
      <alignment horizontal="justify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justify" vertical="center" wrapText="1"/>
    </xf>
    <xf numFmtId="178" fontId="1" fillId="0" borderId="0" xfId="0" applyNumberFormat="1" applyFont="1" applyAlignment="1">
      <alignment vertical="center"/>
    </xf>
    <xf numFmtId="178" fontId="3" fillId="0" borderId="0" xfId="0" applyNumberFormat="1" applyFont="1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4" borderId="5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3" fillId="5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3" fillId="5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177" fontId="0" fillId="0" borderId="0" xfId="0" applyNumberFormat="1">
      <alignment vertical="center"/>
    </xf>
    <xf numFmtId="178" fontId="4" fillId="0" borderId="0" xfId="0" applyNumberFormat="1" applyFont="1" applyAlignment="1">
      <alignment horizontal="center" vertical="center"/>
    </xf>
    <xf numFmtId="178" fontId="4" fillId="0" borderId="0" xfId="0" applyNumberFormat="1" applyFont="1">
      <alignment vertical="center"/>
    </xf>
    <xf numFmtId="0" fontId="0" fillId="0" borderId="0" xfId="0" applyFont="1" applyAlignment="1">
      <alignment vertical="center" wrapText="1"/>
    </xf>
    <xf numFmtId="0" fontId="4" fillId="0" borderId="0" xfId="0" applyFo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176" fontId="2" fillId="2" borderId="1" xfId="0" applyNumberFormat="1" applyFont="1" applyFill="1" applyBorder="1" applyAlignment="1">
      <alignment vertical="center" wrapText="1"/>
    </xf>
    <xf numFmtId="0" fontId="3" fillId="6" borderId="5" xfId="0" applyFont="1" applyFill="1" applyBorder="1" applyAlignment="1">
      <alignment vertical="center" wrapText="1"/>
    </xf>
    <xf numFmtId="178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justify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8" fontId="4" fillId="0" borderId="1" xfId="0" applyNumberFormat="1" applyFont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178" fontId="2" fillId="2" borderId="2" xfId="0" applyNumberFormat="1" applyFont="1" applyFill="1" applyBorder="1" applyAlignment="1">
      <alignment horizontal="center" vertical="center" wrapText="1"/>
    </xf>
    <xf numFmtId="178" fontId="2" fillId="2" borderId="3" xfId="0" applyNumberFormat="1" applyFont="1" applyFill="1" applyBorder="1" applyAlignment="1">
      <alignment horizontal="center" vertical="center" wrapText="1"/>
    </xf>
    <xf numFmtId="178" fontId="2" fillId="2" borderId="4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2215/Desktop/Link%20budget%20template%20-%20Channel%20Model%20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2215/Desktop/Link%20budget%20template%20-%20Channel%20Model%20A012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2215/Desktop/RP-181764%20Att.%201%20-%20link%20budget%20template%20-%20Channel%20Model%20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General note"/>
      <sheetName val="InH-eMBB (4GHz, NR DDDSU)"/>
      <sheetName val="InH-eMBB (4GHz, NR DSUUD)"/>
      <sheetName val="DU-eMBB (4GHz, NR DDDSU)"/>
      <sheetName val="DU-eMBB (4GHz, NR DSUUD)"/>
      <sheetName val="Rural-eMBB (700MHz, NR FDD)"/>
      <sheetName val="Rural-eMBB (700 MHz, NR DSUUD)"/>
      <sheetName val="Rural-eMBB (700MHz, LTE FDD)"/>
      <sheetName val="UMa-mMTC (NB-IoT)"/>
      <sheetName val="UMa-mMTC (eMTC)"/>
      <sheetName val="UMa-URLLC (700MHz NR)"/>
      <sheetName val="MaxN_R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F7">
            <v>51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eneral note"/>
      <sheetName val="DU-eMBB (4GHz, NR)"/>
      <sheetName val="DU-eMBB (4GHz, LTE)"/>
      <sheetName val="MaxN_RB"/>
    </sheetNames>
    <sheetDataSet>
      <sheetData sheetId="0"/>
      <sheetData sheetId="1"/>
      <sheetData sheetId="2"/>
      <sheetData sheetId="3">
        <row r="7">
          <cell r="F7">
            <v>51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H-eMBB (4GHz, DSUUD)"/>
      <sheetName val="DenseUrban-eMBB (4GHz, DSUUD)"/>
      <sheetName val="Rural-eMBB(700MHz, DSUUD)"/>
      <sheetName val="NR MaxN_RB"/>
    </sheetNames>
    <sheetDataSet>
      <sheetData sheetId="0" refreshError="1"/>
      <sheetData sheetId="1" refreshError="1"/>
      <sheetData sheetId="2" refreshError="1"/>
      <sheetData sheetId="3" refreshError="1">
        <row r="7">
          <cell r="F7">
            <v>51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I15" sqref="I15"/>
    </sheetView>
  </sheetViews>
  <sheetFormatPr defaultColWidth="9" defaultRowHeight="14.25"/>
  <cols>
    <col min="1" max="1" width="62.125" style="26" customWidth="1"/>
    <col min="2" max="2" width="16" style="41" customWidth="1"/>
    <col min="3" max="3" width="15.625" style="41" customWidth="1"/>
    <col min="4" max="4" width="15.25" style="42" customWidth="1"/>
    <col min="5" max="5" width="14.75" style="42" customWidth="1"/>
  </cols>
  <sheetData>
    <row r="1" spans="1:5">
      <c r="A1" s="27" t="s">
        <v>0</v>
      </c>
      <c r="B1" s="50"/>
      <c r="C1" s="50"/>
      <c r="D1" s="50"/>
      <c r="E1" s="51"/>
    </row>
    <row r="2" spans="1:5" ht="42.75">
      <c r="A2" s="27"/>
      <c r="B2" s="27" t="s">
        <v>1</v>
      </c>
      <c r="C2" s="27" t="s">
        <v>2</v>
      </c>
      <c r="D2" s="27" t="s">
        <v>3</v>
      </c>
      <c r="E2" s="27" t="s">
        <v>4</v>
      </c>
    </row>
    <row r="3" spans="1:5" ht="15" customHeight="1">
      <c r="A3" s="28" t="s">
        <v>5</v>
      </c>
      <c r="B3" s="43"/>
      <c r="C3" s="43"/>
      <c r="D3" s="43"/>
      <c r="E3" s="43"/>
    </row>
    <row r="4" spans="1:5" ht="15">
      <c r="A4" s="29" t="s">
        <v>6</v>
      </c>
      <c r="B4" s="14">
        <v>4</v>
      </c>
      <c r="C4" s="14">
        <v>4</v>
      </c>
      <c r="D4" s="14">
        <v>4</v>
      </c>
      <c r="E4" s="14">
        <v>4</v>
      </c>
    </row>
    <row r="5" spans="1:5" ht="15">
      <c r="A5" s="29" t="s">
        <v>7</v>
      </c>
      <c r="B5" s="14">
        <v>3</v>
      </c>
      <c r="C5" s="14">
        <v>3</v>
      </c>
      <c r="D5" s="14">
        <v>3</v>
      </c>
      <c r="E5" s="14">
        <v>3</v>
      </c>
    </row>
    <row r="6" spans="1:5" ht="15">
      <c r="A6" s="29" t="s">
        <v>8</v>
      </c>
      <c r="B6" s="13">
        <v>1.5</v>
      </c>
      <c r="C6" s="13">
        <v>1.5</v>
      </c>
      <c r="D6" s="13">
        <v>1.5</v>
      </c>
      <c r="E6" s="13">
        <v>1.5</v>
      </c>
    </row>
    <row r="7" spans="1:5" ht="31.5">
      <c r="A7" s="29" t="s">
        <v>9</v>
      </c>
      <c r="B7" s="10" t="s">
        <v>10</v>
      </c>
      <c r="C7" s="12">
        <v>0.95</v>
      </c>
      <c r="D7" s="12" t="s">
        <v>10</v>
      </c>
      <c r="E7" s="12">
        <v>0.95</v>
      </c>
    </row>
    <row r="8" spans="1:5" ht="31.5">
      <c r="A8" s="29" t="s">
        <v>11</v>
      </c>
      <c r="B8" s="10">
        <v>0.9</v>
      </c>
      <c r="C8" s="12" t="s">
        <v>10</v>
      </c>
      <c r="D8" s="12">
        <v>0.9</v>
      </c>
      <c r="E8" s="12" t="s">
        <v>10</v>
      </c>
    </row>
    <row r="9" spans="1:5" ht="15">
      <c r="A9" s="29" t="s">
        <v>12</v>
      </c>
      <c r="B9" s="13" t="s">
        <v>10</v>
      </c>
      <c r="C9" s="14">
        <f>64/(0.5*0.001)</f>
        <v>128000</v>
      </c>
      <c r="D9" s="14" t="s">
        <v>10</v>
      </c>
      <c r="E9" s="14">
        <f>2/(0.5*0.001)</f>
        <v>4000</v>
      </c>
    </row>
    <row r="10" spans="1:5" ht="15">
      <c r="A10" s="29" t="s">
        <v>13</v>
      </c>
      <c r="B10" s="13">
        <f>4650676*3</f>
        <v>13952028</v>
      </c>
      <c r="C10" s="14" t="s">
        <v>10</v>
      </c>
      <c r="D10" s="8">
        <f>371520*3</f>
        <v>1114560</v>
      </c>
      <c r="E10" s="14" t="s">
        <v>10</v>
      </c>
    </row>
    <row r="11" spans="1:5" ht="15">
      <c r="A11" s="29" t="s">
        <v>14</v>
      </c>
      <c r="B11" s="10" t="s">
        <v>10</v>
      </c>
      <c r="C11" s="12">
        <v>0.01</v>
      </c>
      <c r="D11" s="12" t="s">
        <v>10</v>
      </c>
      <c r="E11" s="12">
        <v>0.01</v>
      </c>
    </row>
    <row r="12" spans="1:5" ht="15">
      <c r="A12" s="29" t="s">
        <v>15</v>
      </c>
      <c r="B12" s="10">
        <v>0.1</v>
      </c>
      <c r="C12" s="12" t="s">
        <v>10</v>
      </c>
      <c r="D12" s="12">
        <v>0.1</v>
      </c>
      <c r="E12" s="12" t="s">
        <v>10</v>
      </c>
    </row>
    <row r="13" spans="1:5" ht="16.5">
      <c r="A13" s="29" t="s">
        <v>16</v>
      </c>
      <c r="B13" s="13">
        <f>B10/(B42*(7+(6+4*0.5)/14)/10)</f>
        <v>1.0036605006782588</v>
      </c>
      <c r="C13" s="14" t="s">
        <v>10</v>
      </c>
      <c r="D13" s="13">
        <f>D10/(D42*(2+(4+4*0.5)/14)/10)</f>
        <v>3.1870588235294122</v>
      </c>
      <c r="E13" s="14" t="s">
        <v>10</v>
      </c>
    </row>
    <row r="14" spans="1:5" ht="16.5">
      <c r="A14" s="29" t="s">
        <v>17</v>
      </c>
      <c r="B14" s="14" t="s">
        <v>18</v>
      </c>
      <c r="C14" s="14" t="s">
        <v>18</v>
      </c>
      <c r="D14" s="14" t="s">
        <v>18</v>
      </c>
      <c r="E14" s="14" t="s">
        <v>18</v>
      </c>
    </row>
    <row r="15" spans="1:5" ht="15">
      <c r="A15" s="29" t="s">
        <v>19</v>
      </c>
      <c r="B15" s="13">
        <v>3</v>
      </c>
      <c r="C15" s="14">
        <v>3</v>
      </c>
      <c r="D15" s="14">
        <v>3</v>
      </c>
      <c r="E15" s="14">
        <v>3</v>
      </c>
    </row>
    <row r="16" spans="1:5" ht="15">
      <c r="A16" s="29" t="s">
        <v>20</v>
      </c>
      <c r="B16" s="13">
        <v>3</v>
      </c>
      <c r="C16" s="14">
        <v>3</v>
      </c>
      <c r="D16" s="14">
        <v>3</v>
      </c>
      <c r="E16" s="14">
        <v>3</v>
      </c>
    </row>
    <row r="17" spans="1:5" ht="15" customHeight="1">
      <c r="A17" s="28" t="s">
        <v>21</v>
      </c>
      <c r="B17" s="5"/>
      <c r="C17" s="5"/>
      <c r="D17" s="5"/>
      <c r="E17" s="5"/>
    </row>
    <row r="18" spans="1:5" ht="30">
      <c r="A18" s="29" t="s">
        <v>22</v>
      </c>
      <c r="B18" s="13">
        <v>32</v>
      </c>
      <c r="C18" s="14">
        <v>32</v>
      </c>
      <c r="D18" s="14">
        <v>2</v>
      </c>
      <c r="E18" s="14">
        <v>2</v>
      </c>
    </row>
    <row r="19" spans="1:5" ht="15">
      <c r="A19" s="29" t="s">
        <v>23</v>
      </c>
      <c r="B19" s="13">
        <v>2</v>
      </c>
      <c r="C19" s="14">
        <v>2</v>
      </c>
      <c r="D19" s="14">
        <v>2</v>
      </c>
      <c r="E19" s="14">
        <v>2</v>
      </c>
    </row>
    <row r="20" spans="1:5" ht="15">
      <c r="A20" s="29" t="s">
        <v>24</v>
      </c>
      <c r="B20" s="13">
        <v>9</v>
      </c>
      <c r="C20" s="14">
        <v>9</v>
      </c>
      <c r="D20" s="14">
        <v>20</v>
      </c>
      <c r="E20" s="14">
        <v>20</v>
      </c>
    </row>
    <row r="21" spans="1:5" ht="30">
      <c r="A21" s="44" t="s">
        <v>25</v>
      </c>
      <c r="B21" s="45">
        <f>B20+10*LOG10(B18)</f>
        <v>24.051499783199063</v>
      </c>
      <c r="C21" s="45">
        <f>C20+10*LOG10(C18)</f>
        <v>24.051499783199063</v>
      </c>
      <c r="D21" s="45">
        <f>D20+10*LOG10(D18)</f>
        <v>23.010299956639813</v>
      </c>
      <c r="E21" s="45">
        <f>E20+10*LOG10(E18)</f>
        <v>23.010299956639813</v>
      </c>
    </row>
    <row r="22" spans="1:5" ht="15">
      <c r="A22" s="29" t="s">
        <v>26</v>
      </c>
      <c r="B22" s="13">
        <v>5</v>
      </c>
      <c r="C22" s="14">
        <v>5</v>
      </c>
      <c r="D22" s="14">
        <v>0</v>
      </c>
      <c r="E22" s="14">
        <v>0</v>
      </c>
    </row>
    <row r="23" spans="1:5" ht="45">
      <c r="A23" s="46" t="s">
        <v>27</v>
      </c>
      <c r="B23" s="45">
        <f>IF(B18&gt;=2,10*LOG10(B18/2),0)</f>
        <v>12.041199826559248</v>
      </c>
      <c r="C23" s="45">
        <f>IF(C18&gt;=2,10*LOG10(C18/2),0)</f>
        <v>12.041199826559248</v>
      </c>
      <c r="D23" s="45">
        <f>IF(D18&gt;=2,10*LOG10(D18/2),0)</f>
        <v>0</v>
      </c>
      <c r="E23" s="45">
        <f>IF(E18&gt;=2,10*LOG10(E18/2),0)</f>
        <v>0</v>
      </c>
    </row>
    <row r="24" spans="1:5" ht="15">
      <c r="A24" s="29" t="s">
        <v>28</v>
      </c>
      <c r="B24" s="13">
        <v>0</v>
      </c>
      <c r="C24" s="13">
        <v>0</v>
      </c>
      <c r="D24" s="14">
        <v>0</v>
      </c>
      <c r="E24" s="14">
        <v>0</v>
      </c>
    </row>
    <row r="25" spans="1:5" ht="15.75" customHeight="1">
      <c r="A25" s="29" t="s">
        <v>29</v>
      </c>
      <c r="B25" s="13">
        <v>0</v>
      </c>
      <c r="C25" s="13">
        <v>0</v>
      </c>
      <c r="D25" s="14">
        <v>0</v>
      </c>
      <c r="E25" s="14">
        <v>0</v>
      </c>
    </row>
    <row r="26" spans="1:5" ht="30">
      <c r="A26" s="29" t="s">
        <v>30</v>
      </c>
      <c r="B26" s="13">
        <v>3</v>
      </c>
      <c r="C26" s="13">
        <v>3</v>
      </c>
      <c r="D26" s="14">
        <v>1</v>
      </c>
      <c r="E26" s="14">
        <v>1</v>
      </c>
    </row>
    <row r="27" spans="1:5" ht="15">
      <c r="A27" s="32" t="s">
        <v>31</v>
      </c>
      <c r="B27" s="19">
        <f>B21+B22+B23+B24-B26</f>
        <v>38.092699609758313</v>
      </c>
      <c r="C27" s="19">
        <f>C21+C22+C23+C24-C26</f>
        <v>38.092699609758313</v>
      </c>
      <c r="D27" s="19">
        <f>D21+D22+D23+D24-D26</f>
        <v>22.010299956639813</v>
      </c>
      <c r="E27" s="19">
        <f>E21+E22+E23+E24-E26</f>
        <v>22.010299956639813</v>
      </c>
    </row>
    <row r="28" spans="1:5" ht="15">
      <c r="A28" s="32" t="s">
        <v>32</v>
      </c>
      <c r="B28" s="19">
        <f>B21+B22+B23-B25-B26</f>
        <v>38.092699609758313</v>
      </c>
      <c r="C28" s="19">
        <f>C21+C22+C23-C25-C26</f>
        <v>38.092699609758313</v>
      </c>
      <c r="D28" s="19">
        <f>D21+D22+D23-D25-D26</f>
        <v>22.010299956639813</v>
      </c>
      <c r="E28" s="19">
        <f>E21+E22+E23-E25-E26</f>
        <v>22.010299956639813</v>
      </c>
    </row>
    <row r="29" spans="1:5">
      <c r="A29" s="28" t="s">
        <v>33</v>
      </c>
      <c r="B29" s="5"/>
      <c r="C29" s="5"/>
      <c r="D29" s="5"/>
      <c r="E29" s="5"/>
    </row>
    <row r="30" spans="1:5" ht="30">
      <c r="A30" s="29" t="s">
        <v>34</v>
      </c>
      <c r="B30" s="13">
        <v>4</v>
      </c>
      <c r="C30" s="13">
        <v>4</v>
      </c>
      <c r="D30" s="14">
        <v>32</v>
      </c>
      <c r="E30" s="14">
        <v>32</v>
      </c>
    </row>
    <row r="31" spans="1:5" ht="15">
      <c r="A31" s="29" t="s">
        <v>35</v>
      </c>
      <c r="B31" s="13">
        <v>2</v>
      </c>
      <c r="C31" s="13">
        <v>2</v>
      </c>
      <c r="D31" s="14">
        <v>2</v>
      </c>
      <c r="E31" s="14">
        <v>2</v>
      </c>
    </row>
    <row r="32" spans="1:5" ht="15">
      <c r="A32" s="29" t="s">
        <v>36</v>
      </c>
      <c r="B32" s="13">
        <v>0</v>
      </c>
      <c r="C32" s="13">
        <v>0</v>
      </c>
      <c r="D32" s="14">
        <v>5</v>
      </c>
      <c r="E32" s="14">
        <v>5</v>
      </c>
    </row>
    <row r="33" spans="1:5" ht="28.5">
      <c r="A33" s="33" t="s">
        <v>37</v>
      </c>
      <c r="B33" s="16">
        <f>IF(B30&gt;=2,10*LOG10(B30/2),0)</f>
        <v>3.0102999566398121</v>
      </c>
      <c r="C33" s="16">
        <f>IF(C30&gt;=2,10*LOG10(C30/2),0)</f>
        <v>3.0102999566398121</v>
      </c>
      <c r="D33" s="16">
        <f>IF(D30&gt;=2,10*LOG10(D30/2),0)</f>
        <v>12.041199826559248</v>
      </c>
      <c r="E33" s="16">
        <f>IF(E30&gt;=2,10*LOG10(E30/2),0)</f>
        <v>12.041199826559248</v>
      </c>
    </row>
    <row r="34" spans="1:5" ht="30">
      <c r="A34" s="29" t="s">
        <v>38</v>
      </c>
      <c r="B34" s="13">
        <v>1</v>
      </c>
      <c r="C34" s="13">
        <v>1</v>
      </c>
      <c r="D34" s="14">
        <v>3</v>
      </c>
      <c r="E34" s="14">
        <v>3</v>
      </c>
    </row>
    <row r="35" spans="1:5" ht="15">
      <c r="A35" s="29" t="s">
        <v>39</v>
      </c>
      <c r="B35" s="14">
        <v>7</v>
      </c>
      <c r="C35" s="14">
        <v>7</v>
      </c>
      <c r="D35" s="14">
        <v>5</v>
      </c>
      <c r="E35" s="14">
        <v>5</v>
      </c>
    </row>
    <row r="36" spans="1:5" ht="15">
      <c r="A36" s="29" t="s">
        <v>40</v>
      </c>
      <c r="B36" s="14">
        <v>-174</v>
      </c>
      <c r="C36" s="14">
        <v>-174</v>
      </c>
      <c r="D36" s="14">
        <v>-174</v>
      </c>
      <c r="E36" s="14">
        <v>-174</v>
      </c>
    </row>
    <row r="37" spans="1:5" ht="30">
      <c r="A37" s="29" t="s">
        <v>41</v>
      </c>
      <c r="B37" s="13" t="s">
        <v>10</v>
      </c>
      <c r="C37" s="14">
        <v>-174</v>
      </c>
      <c r="D37" s="14" t="s">
        <v>10</v>
      </c>
      <c r="E37" s="14">
        <v>-174.9</v>
      </c>
    </row>
    <row r="38" spans="1:5" ht="15">
      <c r="A38" s="29" t="s">
        <v>42</v>
      </c>
      <c r="B38" s="13">
        <v>-174</v>
      </c>
      <c r="C38" s="14" t="s">
        <v>10</v>
      </c>
      <c r="D38" s="14">
        <v>-174.9</v>
      </c>
      <c r="E38" s="14" t="s">
        <v>10</v>
      </c>
    </row>
    <row r="39" spans="1:5" ht="45">
      <c r="A39" s="34" t="s">
        <v>43</v>
      </c>
      <c r="B39" s="19" t="s">
        <v>10</v>
      </c>
      <c r="C39" s="19">
        <f>10*LOG10(10^((C35+C36)/10)+10^(C37/10))</f>
        <v>-166.20990250347435</v>
      </c>
      <c r="D39" s="19" t="s">
        <v>10</v>
      </c>
      <c r="E39" s="19">
        <f>10*LOG10(10^((E35+E36)/10)+10^(E37/10))</f>
        <v>-168.00651048203736</v>
      </c>
    </row>
    <row r="40" spans="1:5" ht="30">
      <c r="A40" s="34" t="s">
        <v>44</v>
      </c>
      <c r="B40" s="19">
        <f>10*LOG10(10^((B35+B36)/10)+10^(B38/10))</f>
        <v>-166.20990250347435</v>
      </c>
      <c r="C40" s="19" t="s">
        <v>10</v>
      </c>
      <c r="D40" s="19">
        <f>10*LOG10(10^((D35+D36)/10)+10^(D38/10))</f>
        <v>-168.00651048203736</v>
      </c>
      <c r="E40" s="19" t="s">
        <v>10</v>
      </c>
    </row>
    <row r="41" spans="1:5" ht="30">
      <c r="A41" s="29" t="s">
        <v>45</v>
      </c>
      <c r="B41" s="13" t="s">
        <v>10</v>
      </c>
      <c r="C41" s="13">
        <f>[1]MaxN_RB!$F$7*12*30*1000</f>
        <v>18360000</v>
      </c>
      <c r="D41" s="14" t="s">
        <v>10</v>
      </c>
      <c r="E41" s="14">
        <f>1*12*30*1000</f>
        <v>360000</v>
      </c>
    </row>
    <row r="42" spans="1:5" ht="30">
      <c r="A42" s="29" t="s">
        <v>46</v>
      </c>
      <c r="B42" s="13">
        <f>[1]MaxN_RB!$F$7*12*30*1000</f>
        <v>18360000</v>
      </c>
      <c r="C42" s="14" t="s">
        <v>10</v>
      </c>
      <c r="D42" s="14">
        <f>4*12*30*1000</f>
        <v>1440000</v>
      </c>
      <c r="E42" s="14" t="s">
        <v>10</v>
      </c>
    </row>
    <row r="43" spans="1:5" ht="15">
      <c r="A43" s="32" t="s">
        <v>47</v>
      </c>
      <c r="B43" s="19" t="s">
        <v>10</v>
      </c>
      <c r="C43" s="19">
        <f>C39+10*LOG10(C41)</f>
        <v>-93.57117573482212</v>
      </c>
      <c r="D43" s="19" t="s">
        <v>10</v>
      </c>
      <c r="E43" s="19">
        <f>E39+10*LOG10(E41)</f>
        <v>-112.44348547436448</v>
      </c>
    </row>
    <row r="44" spans="1:5" ht="15">
      <c r="A44" s="32" t="s">
        <v>48</v>
      </c>
      <c r="B44" s="19">
        <f>B40+10*LOG10(B42)</f>
        <v>-93.57117573482212</v>
      </c>
      <c r="C44" s="19" t="s">
        <v>10</v>
      </c>
      <c r="D44" s="19">
        <f>D40+10*LOG10(D42)</f>
        <v>-106.42288556108485</v>
      </c>
      <c r="E44" s="19" t="s">
        <v>10</v>
      </c>
    </row>
    <row r="45" spans="1:5" ht="15">
      <c r="A45" s="29" t="s">
        <v>49</v>
      </c>
      <c r="B45" s="13" t="s">
        <v>10</v>
      </c>
      <c r="C45" s="49">
        <v>-7.26</v>
      </c>
      <c r="D45" s="13" t="s">
        <v>10</v>
      </c>
      <c r="E45" s="49">
        <v>-7.8</v>
      </c>
    </row>
    <row r="46" spans="1:5" ht="15">
      <c r="A46" s="29" t="s">
        <v>50</v>
      </c>
      <c r="B46" s="22">
        <v>5.25</v>
      </c>
      <c r="C46" s="14" t="s">
        <v>10</v>
      </c>
      <c r="D46" s="22">
        <v>10.65</v>
      </c>
      <c r="E46" s="14" t="s">
        <v>10</v>
      </c>
    </row>
    <row r="47" spans="1:5" ht="15">
      <c r="A47" s="29" t="s">
        <v>51</v>
      </c>
      <c r="B47" s="13">
        <v>2</v>
      </c>
      <c r="C47" s="14">
        <v>2</v>
      </c>
      <c r="D47" s="14">
        <v>2</v>
      </c>
      <c r="E47" s="14">
        <v>2</v>
      </c>
    </row>
    <row r="48" spans="1:5" ht="15">
      <c r="A48" s="29" t="s">
        <v>52</v>
      </c>
      <c r="B48" s="13" t="s">
        <v>10</v>
      </c>
      <c r="C48" s="14">
        <v>0</v>
      </c>
      <c r="D48" s="14" t="s">
        <v>10</v>
      </c>
      <c r="E48" s="14">
        <v>0</v>
      </c>
    </row>
    <row r="49" spans="1:5" ht="15">
      <c r="A49" s="29" t="s">
        <v>53</v>
      </c>
      <c r="B49" s="13">
        <v>0.5</v>
      </c>
      <c r="C49" s="14" t="s">
        <v>10</v>
      </c>
      <c r="D49" s="14">
        <v>0.5</v>
      </c>
      <c r="E49" s="14" t="s">
        <v>10</v>
      </c>
    </row>
    <row r="50" spans="1:5" ht="30">
      <c r="A50" s="34" t="s">
        <v>54</v>
      </c>
      <c r="B50" s="19" t="s">
        <v>10</v>
      </c>
      <c r="C50" s="19">
        <f>C43+C45+C47-C48</f>
        <v>-98.831175734822125</v>
      </c>
      <c r="D50" s="19" t="s">
        <v>10</v>
      </c>
      <c r="E50" s="19">
        <f>E43+E45+E47-E48</f>
        <v>-118.24348547436448</v>
      </c>
    </row>
    <row r="51" spans="1:5" ht="30">
      <c r="A51" s="34" t="s">
        <v>55</v>
      </c>
      <c r="B51" s="19">
        <f>B44+B46+B47-B49</f>
        <v>-86.82117573482212</v>
      </c>
      <c r="C51" s="19" t="s">
        <v>10</v>
      </c>
      <c r="D51" s="19">
        <f>D44+D46+D47-D49</f>
        <v>-94.272885561084848</v>
      </c>
      <c r="E51" s="19" t="s">
        <v>10</v>
      </c>
    </row>
    <row r="52" spans="1:5" ht="30">
      <c r="A52" s="34" t="s">
        <v>56</v>
      </c>
      <c r="B52" s="19" t="s">
        <v>10</v>
      </c>
      <c r="C52" s="19">
        <f>C27+C32+C33-C50</f>
        <v>139.93417530122025</v>
      </c>
      <c r="D52" s="19" t="s">
        <v>10</v>
      </c>
      <c r="E52" s="19">
        <f>E27+E32+E33-E50</f>
        <v>157.29498525756355</v>
      </c>
    </row>
    <row r="53" spans="1:5" ht="30">
      <c r="A53" s="34" t="s">
        <v>57</v>
      </c>
      <c r="B53" s="19">
        <f>B28+B32+B33-B51</f>
        <v>127.92417530122025</v>
      </c>
      <c r="C53" s="19" t="s">
        <v>10</v>
      </c>
      <c r="D53" s="19">
        <f>D28+D32+D33-D51</f>
        <v>133.32438534428391</v>
      </c>
      <c r="E53" s="19" t="s">
        <v>10</v>
      </c>
    </row>
    <row r="54" spans="1:5">
      <c r="A54" s="28" t="s">
        <v>58</v>
      </c>
      <c r="B54" s="5"/>
      <c r="C54" s="5"/>
      <c r="D54" s="5"/>
      <c r="E54" s="5"/>
    </row>
    <row r="55" spans="1:5" ht="15">
      <c r="A55" s="29" t="s">
        <v>59</v>
      </c>
      <c r="B55" s="14">
        <v>4</v>
      </c>
      <c r="C55" s="14">
        <v>4</v>
      </c>
      <c r="D55" s="14">
        <v>4</v>
      </c>
      <c r="E55" s="14">
        <v>4</v>
      </c>
    </row>
    <row r="56" spans="1:5" ht="18">
      <c r="A56" s="48" t="s">
        <v>60</v>
      </c>
      <c r="B56" s="14"/>
      <c r="C56" s="14"/>
      <c r="D56" s="14"/>
      <c r="E56" s="14"/>
    </row>
    <row r="57" spans="1:5" ht="30">
      <c r="A57" s="29" t="s">
        <v>61</v>
      </c>
      <c r="B57" s="2" t="s">
        <v>10</v>
      </c>
      <c r="C57" s="14">
        <v>2.8</v>
      </c>
      <c r="D57" s="2" t="s">
        <v>10</v>
      </c>
      <c r="E57" s="14">
        <v>2.8</v>
      </c>
    </row>
    <row r="58" spans="1:5" ht="30">
      <c r="A58" s="29" t="s">
        <v>62</v>
      </c>
      <c r="B58" s="14">
        <v>0.91</v>
      </c>
      <c r="C58" s="2" t="s">
        <v>10</v>
      </c>
      <c r="D58" s="14">
        <v>0.91</v>
      </c>
      <c r="E58" s="47" t="s">
        <v>10</v>
      </c>
    </row>
    <row r="59" spans="1:5" ht="28.5" customHeight="1">
      <c r="A59" s="29" t="s">
        <v>63</v>
      </c>
      <c r="B59" s="14">
        <v>0</v>
      </c>
      <c r="C59" s="14">
        <v>0</v>
      </c>
      <c r="D59" s="14">
        <v>0</v>
      </c>
      <c r="E59" s="14">
        <v>0</v>
      </c>
    </row>
    <row r="60" spans="1:5" ht="15">
      <c r="A60" s="29" t="s">
        <v>64</v>
      </c>
      <c r="B60" s="14">
        <v>0</v>
      </c>
      <c r="C60" s="14">
        <v>0</v>
      </c>
      <c r="D60" s="14">
        <v>0</v>
      </c>
      <c r="E60" s="14">
        <v>0</v>
      </c>
    </row>
    <row r="61" spans="1:5" ht="15">
      <c r="A61" s="29" t="s">
        <v>65</v>
      </c>
      <c r="B61" s="14">
        <v>0</v>
      </c>
      <c r="C61" s="14">
        <v>0</v>
      </c>
      <c r="D61" s="14">
        <v>0</v>
      </c>
      <c r="E61" s="14">
        <v>0</v>
      </c>
    </row>
    <row r="62" spans="1:5" ht="30">
      <c r="A62" s="34" t="s">
        <v>66</v>
      </c>
      <c r="B62" s="19" t="s">
        <v>10</v>
      </c>
      <c r="C62" s="19">
        <f>C52-C57+C59-C60+C61-C34</f>
        <v>136.13417530122024</v>
      </c>
      <c r="D62" s="19" t="s">
        <v>10</v>
      </c>
      <c r="E62" s="19">
        <f>E52-E57+E59-E60+E61-E34</f>
        <v>151.49498525756354</v>
      </c>
    </row>
    <row r="63" spans="1:5" ht="30">
      <c r="A63" s="34" t="s">
        <v>67</v>
      </c>
      <c r="B63" s="19">
        <f>B53-B58+B59-B60+B61-B34</f>
        <v>126.01417530122025</v>
      </c>
      <c r="C63" s="19" t="s">
        <v>10</v>
      </c>
      <c r="D63" s="19">
        <f>D53-D58+D59-D60+D61-D34</f>
        <v>129.41438534428391</v>
      </c>
      <c r="E63" s="19" t="s">
        <v>10</v>
      </c>
    </row>
    <row r="64" spans="1:5">
      <c r="A64" s="28" t="s">
        <v>68</v>
      </c>
      <c r="B64" s="5"/>
      <c r="C64" s="5"/>
      <c r="D64" s="5"/>
      <c r="E64" s="5"/>
    </row>
    <row r="65" spans="1:5" ht="30">
      <c r="A65" s="35" t="s">
        <v>69</v>
      </c>
      <c r="B65" s="14" t="s">
        <v>10</v>
      </c>
      <c r="C65" s="14">
        <f>10^((C62-11.5-20*LOG10(C$4))/43.3)</f>
        <v>398.38196053012661</v>
      </c>
      <c r="D65" s="14" t="s">
        <v>10</v>
      </c>
      <c r="E65" s="14">
        <f>10^((E62-11.5-20*LOG10(E$4))/43.3)</f>
        <v>901.68071533561101</v>
      </c>
    </row>
    <row r="66" spans="1:5" ht="30">
      <c r="A66" s="35" t="s">
        <v>70</v>
      </c>
      <c r="B66" s="14">
        <f>10^((B63-11.5-20*LOG10(B$4))/43.3)</f>
        <v>232.5848485483013</v>
      </c>
      <c r="C66" s="14" t="s">
        <v>10</v>
      </c>
      <c r="D66" s="14">
        <f>10^((D63-11.5-20*LOG10(D$4))/43.3)</f>
        <v>278.68154563497302</v>
      </c>
      <c r="E66" s="14" t="s">
        <v>10</v>
      </c>
    </row>
    <row r="67" spans="1:5" ht="18">
      <c r="A67" s="35" t="s">
        <v>71</v>
      </c>
      <c r="B67" s="14" t="s">
        <v>10</v>
      </c>
      <c r="C67" s="14">
        <f>PI()*(C65)^2</f>
        <v>498596.47269701818</v>
      </c>
      <c r="D67" s="14" t="s">
        <v>10</v>
      </c>
      <c r="E67" s="14">
        <f>PI()*(E65)^2</f>
        <v>2554203.1451033866</v>
      </c>
    </row>
    <row r="68" spans="1:5" ht="18">
      <c r="A68" s="35" t="s">
        <v>72</v>
      </c>
      <c r="B68" s="14">
        <f>PI()*(B66)^2</f>
        <v>169946.6907006515</v>
      </c>
      <c r="C68" s="14" t="s">
        <v>10</v>
      </c>
      <c r="D68" s="14">
        <f>PI()*(D66)^2</f>
        <v>243986.77907432336</v>
      </c>
      <c r="E68" s="14" t="s">
        <v>10</v>
      </c>
    </row>
    <row r="72" spans="1:5">
      <c r="D72" s="41"/>
    </row>
    <row r="73" spans="1:5">
      <c r="D73" s="41"/>
    </row>
  </sheetData>
  <mergeCells count="2">
    <mergeCell ref="B1:C1"/>
    <mergeCell ref="D1:E1"/>
  </mergeCells>
  <phoneticPr fontId="8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zoomScale="85" zoomScaleNormal="85" workbookViewId="0">
      <pane xSplit="1" ySplit="2" topLeftCell="B45" activePane="bottomRight" state="frozen"/>
      <selection pane="topRight"/>
      <selection pane="bottomLeft"/>
      <selection pane="bottomRight" activeCell="D13" sqref="D13"/>
    </sheetView>
  </sheetViews>
  <sheetFormatPr defaultColWidth="9" defaultRowHeight="14.25"/>
  <cols>
    <col min="1" max="1" width="62.125" style="26" customWidth="1"/>
    <col min="2" max="2" width="15.375" style="2" customWidth="1"/>
    <col min="3" max="5" width="11.875" style="2" customWidth="1"/>
    <col min="6" max="6" width="11" style="1" customWidth="1"/>
    <col min="7" max="7" width="15.25" style="1" customWidth="1"/>
    <col min="8" max="8" width="15.125" style="1" customWidth="1"/>
    <col min="9" max="9" width="15.75" style="1" customWidth="1"/>
    <col min="11" max="11" width="20.25" customWidth="1"/>
  </cols>
  <sheetData>
    <row r="1" spans="1:9">
      <c r="A1" s="27" t="s">
        <v>0</v>
      </c>
      <c r="B1" s="52"/>
      <c r="C1" s="52"/>
      <c r="D1" s="52"/>
      <c r="E1" s="53"/>
      <c r="F1" s="54"/>
      <c r="G1" s="54"/>
      <c r="H1" s="54"/>
      <c r="I1" s="54"/>
    </row>
    <row r="2" spans="1:9" ht="42.75">
      <c r="A2" s="27"/>
      <c r="B2" s="27" t="s">
        <v>1</v>
      </c>
      <c r="C2" s="27" t="s">
        <v>73</v>
      </c>
      <c r="D2" s="27" t="s">
        <v>74</v>
      </c>
      <c r="E2" s="27" t="s">
        <v>75</v>
      </c>
      <c r="F2" s="27" t="s">
        <v>76</v>
      </c>
      <c r="G2" s="27" t="s">
        <v>77</v>
      </c>
      <c r="H2" s="27" t="s">
        <v>78</v>
      </c>
      <c r="I2" s="27" t="s">
        <v>79</v>
      </c>
    </row>
    <row r="3" spans="1:9" ht="15" customHeight="1">
      <c r="A3" s="28" t="s">
        <v>5</v>
      </c>
      <c r="B3" s="5"/>
      <c r="C3" s="5"/>
      <c r="D3" s="5"/>
      <c r="E3" s="5"/>
      <c r="F3" s="5"/>
      <c r="G3" s="5"/>
      <c r="H3" s="5"/>
      <c r="I3" s="5"/>
    </row>
    <row r="4" spans="1:9" ht="15">
      <c r="A4" s="29" t="s">
        <v>6</v>
      </c>
      <c r="B4" s="14">
        <v>4</v>
      </c>
      <c r="C4" s="14">
        <v>4</v>
      </c>
      <c r="D4" s="14">
        <v>4</v>
      </c>
      <c r="E4" s="14">
        <v>4</v>
      </c>
      <c r="F4" s="14">
        <v>4</v>
      </c>
      <c r="G4" s="14">
        <v>4</v>
      </c>
      <c r="H4" s="14">
        <v>4</v>
      </c>
      <c r="I4" s="14">
        <v>4</v>
      </c>
    </row>
    <row r="5" spans="1:9" ht="15">
      <c r="A5" s="29" t="s">
        <v>7</v>
      </c>
      <c r="B5" s="14">
        <v>25</v>
      </c>
      <c r="C5" s="14">
        <v>25</v>
      </c>
      <c r="D5" s="14">
        <v>25</v>
      </c>
      <c r="E5" s="14">
        <v>25</v>
      </c>
      <c r="F5" s="14">
        <v>25</v>
      </c>
      <c r="G5" s="14">
        <v>25</v>
      </c>
      <c r="H5" s="14">
        <v>25</v>
      </c>
      <c r="I5" s="14">
        <v>25</v>
      </c>
    </row>
    <row r="6" spans="1:9" ht="15">
      <c r="A6" s="29" t="s">
        <v>8</v>
      </c>
      <c r="B6" s="14">
        <v>1.5</v>
      </c>
      <c r="C6" s="14">
        <v>1.5</v>
      </c>
      <c r="D6" s="14">
        <v>1.5</v>
      </c>
      <c r="E6" s="14">
        <v>1.5</v>
      </c>
      <c r="F6" s="14">
        <v>1.5</v>
      </c>
      <c r="G6" s="14">
        <v>1.5</v>
      </c>
      <c r="H6" s="14">
        <v>1.5</v>
      </c>
      <c r="I6" s="14">
        <v>1.5</v>
      </c>
    </row>
    <row r="7" spans="1:9" ht="31.5">
      <c r="A7" s="29" t="s">
        <v>9</v>
      </c>
      <c r="B7" s="10" t="s">
        <v>10</v>
      </c>
      <c r="C7" s="12">
        <v>0.95</v>
      </c>
      <c r="D7" s="10" t="s">
        <v>10</v>
      </c>
      <c r="E7" s="12">
        <v>0.95</v>
      </c>
      <c r="F7" s="12" t="s">
        <v>10</v>
      </c>
      <c r="G7" s="12">
        <v>0.95</v>
      </c>
      <c r="H7" s="12" t="s">
        <v>10</v>
      </c>
      <c r="I7" s="12">
        <v>0.95</v>
      </c>
    </row>
    <row r="8" spans="1:9" ht="31.5">
      <c r="A8" s="29" t="s">
        <v>11</v>
      </c>
      <c r="B8" s="10">
        <v>0.9</v>
      </c>
      <c r="C8" s="12" t="s">
        <v>10</v>
      </c>
      <c r="D8" s="10">
        <v>0.9</v>
      </c>
      <c r="E8" s="12" t="s">
        <v>10</v>
      </c>
      <c r="F8" s="12">
        <v>0.9</v>
      </c>
      <c r="G8" s="12" t="s">
        <v>10</v>
      </c>
      <c r="H8" s="12">
        <v>0.9</v>
      </c>
      <c r="I8" s="12" t="s">
        <v>10</v>
      </c>
    </row>
    <row r="9" spans="1:9" ht="15">
      <c r="A9" s="29" t="s">
        <v>12</v>
      </c>
      <c r="B9" s="13" t="s">
        <v>10</v>
      </c>
      <c r="C9" s="14">
        <f>64/(0.5*0.001)</f>
        <v>128000</v>
      </c>
      <c r="D9" s="13" t="s">
        <v>10</v>
      </c>
      <c r="E9" s="14">
        <f>64/(0.5*0.001)</f>
        <v>128000</v>
      </c>
      <c r="F9" s="14" t="s">
        <v>10</v>
      </c>
      <c r="G9" s="14">
        <f>2/(0.5*0.001)</f>
        <v>4000</v>
      </c>
      <c r="H9" s="14"/>
      <c r="I9" s="14">
        <f>2/(0.5*0.001)</f>
        <v>4000</v>
      </c>
    </row>
    <row r="10" spans="1:9" ht="15">
      <c r="A10" s="29" t="s">
        <v>13</v>
      </c>
      <c r="B10" s="13">
        <f>2248233*3</f>
        <v>6744699</v>
      </c>
      <c r="C10" s="14" t="s">
        <v>10</v>
      </c>
      <c r="D10" s="13">
        <f>2248233*3</f>
        <v>6744699</v>
      </c>
      <c r="E10" s="14" t="s">
        <v>10</v>
      </c>
      <c r="F10" s="14">
        <f>74880*3</f>
        <v>224640</v>
      </c>
      <c r="G10" s="14" t="s">
        <v>10</v>
      </c>
      <c r="H10" s="14">
        <f>74880*3</f>
        <v>224640</v>
      </c>
      <c r="I10" s="14" t="s">
        <v>10</v>
      </c>
    </row>
    <row r="11" spans="1:9" ht="15">
      <c r="A11" s="29" t="s">
        <v>14</v>
      </c>
      <c r="B11" s="10" t="s">
        <v>10</v>
      </c>
      <c r="C11" s="12">
        <v>0.01</v>
      </c>
      <c r="D11" s="10" t="s">
        <v>10</v>
      </c>
      <c r="E11" s="12">
        <v>0.01</v>
      </c>
      <c r="F11" s="12" t="s">
        <v>10</v>
      </c>
      <c r="G11" s="12">
        <v>0.01</v>
      </c>
      <c r="H11" s="12" t="s">
        <v>10</v>
      </c>
      <c r="I11" s="12">
        <v>0.01</v>
      </c>
    </row>
    <row r="12" spans="1:9" ht="15">
      <c r="A12" s="29" t="s">
        <v>15</v>
      </c>
      <c r="B12" s="10">
        <v>0.1</v>
      </c>
      <c r="C12" s="12" t="s">
        <v>10</v>
      </c>
      <c r="D12" s="10">
        <v>0.1</v>
      </c>
      <c r="E12" s="12" t="s">
        <v>10</v>
      </c>
      <c r="F12" s="12">
        <v>0.1</v>
      </c>
      <c r="G12" s="12" t="s">
        <v>10</v>
      </c>
      <c r="H12" s="12">
        <v>0.1</v>
      </c>
      <c r="I12" s="12" t="s">
        <v>10</v>
      </c>
    </row>
    <row r="13" spans="1:9" ht="16.5">
      <c r="A13" s="29" t="s">
        <v>16</v>
      </c>
      <c r="B13" s="13">
        <f>B10/(B42*(7+(6+4*0.5)/14)/10)</f>
        <v>0.48519025157232709</v>
      </c>
      <c r="C13" s="13" t="s">
        <v>10</v>
      </c>
      <c r="D13" s="13">
        <f>D10/(D42*(7+(6+4*0.5)/14)/10)</f>
        <v>0.48519025157232709</v>
      </c>
      <c r="E13" s="13" t="s">
        <v>10</v>
      </c>
      <c r="F13" s="13">
        <f>F10/(F42*(2+(4+4*0.5)/14)/10)</f>
        <v>0.64235294117647068</v>
      </c>
      <c r="G13" s="14" t="s">
        <v>10</v>
      </c>
      <c r="H13" s="13">
        <f>H10/(H42*(2+(4+4*0.5)/14)/10)</f>
        <v>0.64235294117647068</v>
      </c>
      <c r="I13" s="14" t="s">
        <v>10</v>
      </c>
    </row>
    <row r="14" spans="1:9" ht="16.5">
      <c r="A14" s="29" t="s">
        <v>17</v>
      </c>
      <c r="B14" s="13" t="s">
        <v>18</v>
      </c>
      <c r="C14" s="13" t="s">
        <v>18</v>
      </c>
      <c r="D14" s="13" t="s">
        <v>80</v>
      </c>
      <c r="E14" s="13" t="s">
        <v>80</v>
      </c>
      <c r="F14" s="13" t="s">
        <v>18</v>
      </c>
      <c r="G14" s="13" t="s">
        <v>18</v>
      </c>
      <c r="H14" s="13" t="s">
        <v>80</v>
      </c>
      <c r="I14" s="13" t="s">
        <v>80</v>
      </c>
    </row>
    <row r="15" spans="1:9" ht="15">
      <c r="A15" s="29" t="s">
        <v>19</v>
      </c>
      <c r="B15" s="13">
        <v>30</v>
      </c>
      <c r="C15" s="14">
        <v>30</v>
      </c>
      <c r="D15" s="13">
        <v>3</v>
      </c>
      <c r="E15" s="14">
        <v>3</v>
      </c>
      <c r="F15" s="14">
        <v>30</v>
      </c>
      <c r="G15" s="14">
        <v>30</v>
      </c>
      <c r="H15" s="14">
        <v>3</v>
      </c>
      <c r="I15" s="14">
        <v>3</v>
      </c>
    </row>
    <row r="16" spans="1:9" ht="15">
      <c r="A16" s="29" t="s">
        <v>20</v>
      </c>
      <c r="B16" s="13">
        <v>3</v>
      </c>
      <c r="C16" s="14">
        <v>3</v>
      </c>
      <c r="D16" s="13">
        <v>3</v>
      </c>
      <c r="E16" s="14">
        <v>3</v>
      </c>
      <c r="F16" s="14">
        <v>3</v>
      </c>
      <c r="G16" s="14">
        <v>3</v>
      </c>
      <c r="H16" s="14">
        <v>3</v>
      </c>
      <c r="I16" s="14">
        <v>3</v>
      </c>
    </row>
    <row r="17" spans="1:9" ht="15" customHeight="1">
      <c r="A17" s="28" t="s">
        <v>21</v>
      </c>
      <c r="B17" s="5"/>
      <c r="C17" s="5"/>
      <c r="D17" s="5"/>
      <c r="E17" s="5"/>
      <c r="F17" s="5"/>
      <c r="G17" s="5"/>
      <c r="H17" s="5"/>
      <c r="I17" s="5"/>
    </row>
    <row r="18" spans="1:9" ht="30">
      <c r="A18" s="29" t="s">
        <v>22</v>
      </c>
      <c r="B18" s="13">
        <v>192</v>
      </c>
      <c r="C18" s="14">
        <v>192</v>
      </c>
      <c r="D18" s="13">
        <v>192</v>
      </c>
      <c r="E18" s="14">
        <v>192</v>
      </c>
      <c r="F18" s="14">
        <v>2</v>
      </c>
      <c r="G18" s="14">
        <v>2</v>
      </c>
      <c r="H18" s="14">
        <v>2</v>
      </c>
      <c r="I18" s="14">
        <v>2</v>
      </c>
    </row>
    <row r="19" spans="1:9" ht="15">
      <c r="A19" s="29" t="s">
        <v>23</v>
      </c>
      <c r="B19" s="13">
        <v>2</v>
      </c>
      <c r="C19" s="14">
        <v>2</v>
      </c>
      <c r="D19" s="13">
        <v>2</v>
      </c>
      <c r="E19" s="14">
        <v>2</v>
      </c>
      <c r="F19" s="13">
        <v>2</v>
      </c>
      <c r="G19" s="14">
        <v>2</v>
      </c>
      <c r="H19" s="13">
        <v>2</v>
      </c>
      <c r="I19" s="14">
        <v>2</v>
      </c>
    </row>
    <row r="20" spans="1:9" ht="15">
      <c r="A20" s="29" t="s">
        <v>24</v>
      </c>
      <c r="B20" s="13">
        <v>21.2</v>
      </c>
      <c r="C20" s="14">
        <v>21.2</v>
      </c>
      <c r="D20" s="13">
        <v>21.2</v>
      </c>
      <c r="E20" s="14">
        <v>21.2</v>
      </c>
      <c r="F20" s="14">
        <v>20</v>
      </c>
      <c r="G20" s="14">
        <v>20</v>
      </c>
      <c r="H20" s="14">
        <v>20</v>
      </c>
      <c r="I20" s="14">
        <v>20</v>
      </c>
    </row>
    <row r="21" spans="1:9" ht="30">
      <c r="A21" s="30" t="s">
        <v>25</v>
      </c>
      <c r="B21" s="16">
        <f t="shared" ref="B21:I21" si="0">B20+10*LOG10(B18)</f>
        <v>44.033012287035497</v>
      </c>
      <c r="C21" s="16">
        <f t="shared" si="0"/>
        <v>44.033012287035497</v>
      </c>
      <c r="D21" s="16">
        <f t="shared" si="0"/>
        <v>44.033012287035497</v>
      </c>
      <c r="E21" s="16">
        <f t="shared" si="0"/>
        <v>44.033012287035497</v>
      </c>
      <c r="F21" s="16">
        <f t="shared" si="0"/>
        <v>23.010299956639813</v>
      </c>
      <c r="G21" s="16">
        <f t="shared" si="0"/>
        <v>23.010299956639813</v>
      </c>
      <c r="H21" s="16">
        <f t="shared" si="0"/>
        <v>23.010299956639813</v>
      </c>
      <c r="I21" s="16">
        <f t="shared" si="0"/>
        <v>23.010299956639813</v>
      </c>
    </row>
    <row r="22" spans="1:9" ht="15">
      <c r="A22" s="29" t="s">
        <v>26</v>
      </c>
      <c r="B22" s="13">
        <v>8</v>
      </c>
      <c r="C22" s="14">
        <v>8</v>
      </c>
      <c r="D22" s="13">
        <v>8</v>
      </c>
      <c r="E22" s="14">
        <v>8</v>
      </c>
      <c r="F22" s="14">
        <v>0</v>
      </c>
      <c r="G22" s="14">
        <v>0</v>
      </c>
      <c r="H22" s="14">
        <v>0</v>
      </c>
      <c r="I22" s="14">
        <v>0</v>
      </c>
    </row>
    <row r="23" spans="1:9" ht="45">
      <c r="A23" s="31" t="s">
        <v>27</v>
      </c>
      <c r="B23" s="16">
        <f t="shared" ref="B23:I23" si="1">IF(B18&gt;=2,10*LOG10(B18/2),0)</f>
        <v>19.822712330395685</v>
      </c>
      <c r="C23" s="16">
        <f t="shared" si="1"/>
        <v>19.822712330395685</v>
      </c>
      <c r="D23" s="16">
        <f t="shared" si="1"/>
        <v>19.822712330395685</v>
      </c>
      <c r="E23" s="16">
        <f t="shared" si="1"/>
        <v>19.822712330395685</v>
      </c>
      <c r="F23" s="16">
        <f t="shared" si="1"/>
        <v>0</v>
      </c>
      <c r="G23" s="16">
        <f t="shared" si="1"/>
        <v>0</v>
      </c>
      <c r="H23" s="16">
        <f t="shared" si="1"/>
        <v>0</v>
      </c>
      <c r="I23" s="16">
        <f t="shared" si="1"/>
        <v>0</v>
      </c>
    </row>
    <row r="24" spans="1:9" ht="15">
      <c r="A24" s="29" t="s">
        <v>28</v>
      </c>
      <c r="B24" s="13">
        <v>0</v>
      </c>
      <c r="C24" s="14">
        <v>0</v>
      </c>
      <c r="D24" s="13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15.75" customHeight="1">
      <c r="A25" s="29" t="s">
        <v>29</v>
      </c>
      <c r="B25" s="13">
        <v>0</v>
      </c>
      <c r="C25" s="14">
        <v>0</v>
      </c>
      <c r="D25" s="13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</row>
    <row r="26" spans="1:9" ht="30">
      <c r="A26" s="29" t="s">
        <v>30</v>
      </c>
      <c r="B26" s="13">
        <v>3</v>
      </c>
      <c r="C26" s="14">
        <v>3</v>
      </c>
      <c r="D26" s="13">
        <v>3</v>
      </c>
      <c r="E26" s="14">
        <v>3</v>
      </c>
      <c r="F26" s="14">
        <v>1</v>
      </c>
      <c r="G26" s="14">
        <v>1</v>
      </c>
      <c r="H26" s="14">
        <v>1</v>
      </c>
      <c r="I26" s="14">
        <v>1</v>
      </c>
    </row>
    <row r="27" spans="1:9" ht="15">
      <c r="A27" s="32" t="s">
        <v>31</v>
      </c>
      <c r="B27" s="19">
        <f t="shared" ref="B27:I27" si="2">B21+B22+B23+B24-B26</f>
        <v>68.855724617431179</v>
      </c>
      <c r="C27" s="19">
        <f t="shared" si="2"/>
        <v>68.855724617431179</v>
      </c>
      <c r="D27" s="19">
        <f t="shared" si="2"/>
        <v>68.855724617431179</v>
      </c>
      <c r="E27" s="19">
        <f t="shared" si="2"/>
        <v>68.855724617431179</v>
      </c>
      <c r="F27" s="19">
        <f t="shared" si="2"/>
        <v>22.010299956639813</v>
      </c>
      <c r="G27" s="19">
        <f t="shared" si="2"/>
        <v>22.010299956639813</v>
      </c>
      <c r="H27" s="19">
        <f t="shared" si="2"/>
        <v>22.010299956639813</v>
      </c>
      <c r="I27" s="19">
        <f t="shared" si="2"/>
        <v>22.010299956639813</v>
      </c>
    </row>
    <row r="28" spans="1:9" ht="15">
      <c r="A28" s="32" t="s">
        <v>32</v>
      </c>
      <c r="B28" s="19">
        <f t="shared" ref="B28:I28" si="3">B21+B22+B23-B25-B26</f>
        <v>68.855724617431179</v>
      </c>
      <c r="C28" s="19">
        <f t="shared" si="3"/>
        <v>68.855724617431179</v>
      </c>
      <c r="D28" s="19">
        <f t="shared" si="3"/>
        <v>68.855724617431179</v>
      </c>
      <c r="E28" s="19">
        <f t="shared" si="3"/>
        <v>68.855724617431179</v>
      </c>
      <c r="F28" s="19">
        <f t="shared" si="3"/>
        <v>22.010299956639813</v>
      </c>
      <c r="G28" s="19">
        <f t="shared" si="3"/>
        <v>22.010299956639813</v>
      </c>
      <c r="H28" s="19">
        <f t="shared" si="3"/>
        <v>22.010299956639813</v>
      </c>
      <c r="I28" s="19">
        <f t="shared" si="3"/>
        <v>22.010299956639813</v>
      </c>
    </row>
    <row r="29" spans="1:9">
      <c r="A29" s="28" t="s">
        <v>33</v>
      </c>
      <c r="B29" s="5"/>
      <c r="C29" s="5"/>
      <c r="D29" s="5"/>
      <c r="E29" s="5"/>
      <c r="F29" s="5"/>
      <c r="G29" s="5"/>
      <c r="H29" s="5"/>
      <c r="I29" s="5"/>
    </row>
    <row r="30" spans="1:9" ht="30">
      <c r="A30" s="29" t="s">
        <v>34</v>
      </c>
      <c r="B30" s="13">
        <v>4</v>
      </c>
      <c r="C30" s="14">
        <v>4</v>
      </c>
      <c r="D30" s="13">
        <v>4</v>
      </c>
      <c r="E30" s="14">
        <v>4</v>
      </c>
      <c r="F30" s="14">
        <v>192</v>
      </c>
      <c r="G30" s="14">
        <v>192</v>
      </c>
      <c r="H30" s="14">
        <v>192</v>
      </c>
      <c r="I30" s="14">
        <v>192</v>
      </c>
    </row>
    <row r="31" spans="1:9" ht="15">
      <c r="A31" s="29" t="s">
        <v>35</v>
      </c>
      <c r="B31" s="13">
        <v>2</v>
      </c>
      <c r="C31" s="14">
        <v>2</v>
      </c>
      <c r="D31" s="13">
        <v>2</v>
      </c>
      <c r="E31" s="14">
        <v>2</v>
      </c>
      <c r="F31" s="14">
        <v>2</v>
      </c>
      <c r="G31" s="14">
        <v>2</v>
      </c>
      <c r="H31" s="14">
        <v>2</v>
      </c>
      <c r="I31" s="14">
        <v>2</v>
      </c>
    </row>
    <row r="32" spans="1:9" ht="15">
      <c r="A32" s="29" t="s">
        <v>36</v>
      </c>
      <c r="B32" s="13">
        <v>0</v>
      </c>
      <c r="C32" s="14">
        <v>0</v>
      </c>
      <c r="D32" s="13">
        <v>0</v>
      </c>
      <c r="E32" s="14">
        <v>0</v>
      </c>
      <c r="F32" s="14">
        <v>8</v>
      </c>
      <c r="G32" s="14">
        <v>8</v>
      </c>
      <c r="H32" s="14">
        <v>8</v>
      </c>
      <c r="I32" s="14">
        <v>8</v>
      </c>
    </row>
    <row r="33" spans="1:9" ht="28.5">
      <c r="A33" s="33" t="s">
        <v>37</v>
      </c>
      <c r="B33" s="16">
        <f t="shared" ref="B33:I33" si="4">IF(B30&gt;=2,10*LOG10(B30/2),0)</f>
        <v>3.0102999566398121</v>
      </c>
      <c r="C33" s="16">
        <f t="shared" si="4"/>
        <v>3.0102999566398121</v>
      </c>
      <c r="D33" s="16">
        <f t="shared" si="4"/>
        <v>3.0102999566398121</v>
      </c>
      <c r="E33" s="16">
        <f t="shared" si="4"/>
        <v>3.0102999566398121</v>
      </c>
      <c r="F33" s="16">
        <f t="shared" si="4"/>
        <v>19.822712330395685</v>
      </c>
      <c r="G33" s="16">
        <f t="shared" si="4"/>
        <v>19.822712330395685</v>
      </c>
      <c r="H33" s="16">
        <f t="shared" si="4"/>
        <v>19.822712330395685</v>
      </c>
      <c r="I33" s="16">
        <f t="shared" si="4"/>
        <v>19.822712330395685</v>
      </c>
    </row>
    <row r="34" spans="1:9" ht="30">
      <c r="A34" s="29" t="s">
        <v>38</v>
      </c>
      <c r="B34" s="13">
        <v>1</v>
      </c>
      <c r="C34" s="14">
        <v>1</v>
      </c>
      <c r="D34" s="13">
        <v>1</v>
      </c>
      <c r="E34" s="14">
        <v>1</v>
      </c>
      <c r="F34" s="14">
        <v>3</v>
      </c>
      <c r="G34" s="14">
        <v>3</v>
      </c>
      <c r="H34" s="14">
        <v>3</v>
      </c>
      <c r="I34" s="14">
        <v>3</v>
      </c>
    </row>
    <row r="35" spans="1:9" ht="15">
      <c r="A35" s="29" t="s">
        <v>39</v>
      </c>
      <c r="B35" s="14">
        <v>7</v>
      </c>
      <c r="C35" s="14">
        <v>7</v>
      </c>
      <c r="D35" s="14">
        <v>7</v>
      </c>
      <c r="E35" s="14">
        <v>7</v>
      </c>
      <c r="F35" s="14">
        <v>5</v>
      </c>
      <c r="G35" s="14">
        <v>5</v>
      </c>
      <c r="H35" s="14">
        <v>5</v>
      </c>
      <c r="I35" s="14">
        <v>5</v>
      </c>
    </row>
    <row r="36" spans="1:9" ht="15">
      <c r="A36" s="29" t="s">
        <v>40</v>
      </c>
      <c r="B36" s="14">
        <v>-174</v>
      </c>
      <c r="C36" s="14">
        <v>-174</v>
      </c>
      <c r="D36" s="14">
        <v>-174</v>
      </c>
      <c r="E36" s="14">
        <v>-174</v>
      </c>
      <c r="F36" s="13">
        <v>-174</v>
      </c>
      <c r="G36" s="14">
        <v>-174</v>
      </c>
      <c r="H36" s="13">
        <v>-174</v>
      </c>
      <c r="I36" s="14">
        <v>-174</v>
      </c>
    </row>
    <row r="37" spans="1:9" ht="30">
      <c r="A37" s="29" t="s">
        <v>41</v>
      </c>
      <c r="B37" s="13" t="s">
        <v>10</v>
      </c>
      <c r="C37" s="14">
        <v>-169.3</v>
      </c>
      <c r="D37" s="13" t="s">
        <v>10</v>
      </c>
      <c r="E37" s="14">
        <v>-169.3</v>
      </c>
      <c r="F37" s="14" t="s">
        <v>10</v>
      </c>
      <c r="G37" s="14">
        <v>-161.69999999999999</v>
      </c>
      <c r="H37" s="14" t="s">
        <v>10</v>
      </c>
      <c r="I37" s="14">
        <v>-161.69999999999999</v>
      </c>
    </row>
    <row r="38" spans="1:9" ht="15">
      <c r="A38" s="29" t="s">
        <v>42</v>
      </c>
      <c r="B38" s="13">
        <v>-169.3</v>
      </c>
      <c r="C38" s="14" t="s">
        <v>10</v>
      </c>
      <c r="D38" s="13">
        <v>-169.3</v>
      </c>
      <c r="E38" s="14" t="s">
        <v>10</v>
      </c>
      <c r="F38" s="14">
        <v>-165.7</v>
      </c>
      <c r="G38" s="14" t="s">
        <v>10</v>
      </c>
      <c r="H38" s="14">
        <v>-165.7</v>
      </c>
      <c r="I38" s="14" t="s">
        <v>10</v>
      </c>
    </row>
    <row r="39" spans="1:9" ht="45">
      <c r="A39" s="34" t="s">
        <v>43</v>
      </c>
      <c r="B39" s="19" t="s">
        <v>10</v>
      </c>
      <c r="C39" s="19">
        <f>10*LOG10(10^((C35+C36)/10)+10^(C37/10))</f>
        <v>-164.98918835931039</v>
      </c>
      <c r="D39" s="19" t="s">
        <v>10</v>
      </c>
      <c r="E39" s="19">
        <f>10*LOG10(10^((E35+E36)/10)+10^(E37/10))</f>
        <v>-164.98918835931039</v>
      </c>
      <c r="F39" s="19" t="s">
        <v>10</v>
      </c>
      <c r="G39" s="19">
        <f>10*LOG10(10^((G35+G36)/10)+10^(G37/10))</f>
        <v>-160.9583889004532</v>
      </c>
      <c r="H39" s="19" t="s">
        <v>10</v>
      </c>
      <c r="I39" s="19">
        <f>10*LOG10(10^((I35+I36)/10)+10^(I37/10))</f>
        <v>-160.9583889004532</v>
      </c>
    </row>
    <row r="40" spans="1:9" ht="30">
      <c r="A40" s="34" t="s">
        <v>44</v>
      </c>
      <c r="B40" s="19">
        <f>10*LOG10(10^((B35+B36)/10)+10^(B38/10))</f>
        <v>-164.98918835931039</v>
      </c>
      <c r="C40" s="19" t="s">
        <v>10</v>
      </c>
      <c r="D40" s="19">
        <f>10*LOG10(10^((D35+D36)/10)+10^(D38/10))</f>
        <v>-164.98918835931039</v>
      </c>
      <c r="E40" s="19" t="s">
        <v>10</v>
      </c>
      <c r="F40" s="19">
        <f>10*LOG10(10^((F35+F36)/10)+10^(F38/10))</f>
        <v>-164.03352307536667</v>
      </c>
      <c r="G40" s="19" t="s">
        <v>10</v>
      </c>
      <c r="H40" s="19">
        <f>10*LOG10(10^((H35+H36)/10)+10^(H38/10))</f>
        <v>-164.03352307536667</v>
      </c>
      <c r="I40" s="19" t="s">
        <v>10</v>
      </c>
    </row>
    <row r="41" spans="1:9" ht="30">
      <c r="A41" s="29" t="s">
        <v>45</v>
      </c>
      <c r="B41" s="13" t="s">
        <v>10</v>
      </c>
      <c r="C41" s="13">
        <f>[2]MaxN_RB!$F$7*12*30*1000</f>
        <v>18360000</v>
      </c>
      <c r="D41" s="13" t="s">
        <v>10</v>
      </c>
      <c r="E41" s="13">
        <f>[2]MaxN_RB!$F$7*12*30*1000</f>
        <v>18360000</v>
      </c>
      <c r="F41" s="14" t="s">
        <v>10</v>
      </c>
      <c r="G41" s="14">
        <f>1*12*30*1000</f>
        <v>360000</v>
      </c>
      <c r="H41" s="14" t="s">
        <v>10</v>
      </c>
      <c r="I41" s="14">
        <f>1*12*30*1000</f>
        <v>360000</v>
      </c>
    </row>
    <row r="42" spans="1:9" ht="30">
      <c r="A42" s="29" t="s">
        <v>46</v>
      </c>
      <c r="B42" s="13">
        <f>[2]MaxN_RB!$F$7*12*30*1000</f>
        <v>18360000</v>
      </c>
      <c r="C42" s="14" t="s">
        <v>10</v>
      </c>
      <c r="D42" s="13">
        <f>[2]MaxN_RB!$F$7*12*30*1000</f>
        <v>18360000</v>
      </c>
      <c r="E42" s="14" t="s">
        <v>10</v>
      </c>
      <c r="F42" s="14">
        <f>4*12*30*1000</f>
        <v>1440000</v>
      </c>
      <c r="G42" s="14" t="s">
        <v>10</v>
      </c>
      <c r="H42" s="14">
        <f>4*12*30*1000</f>
        <v>1440000</v>
      </c>
      <c r="I42" s="14" t="s">
        <v>10</v>
      </c>
    </row>
    <row r="43" spans="1:9" ht="15">
      <c r="A43" s="32" t="s">
        <v>47</v>
      </c>
      <c r="B43" s="19" t="s">
        <v>10</v>
      </c>
      <c r="C43" s="19">
        <f>C39+10*LOG10(C41)</f>
        <v>-92.350461590658156</v>
      </c>
      <c r="D43" s="19" t="s">
        <v>10</v>
      </c>
      <c r="E43" s="19">
        <f>E39+10*LOG10(E41)</f>
        <v>-92.350461590658156</v>
      </c>
      <c r="F43" s="19" t="s">
        <v>10</v>
      </c>
      <c r="G43" s="19">
        <f>G39+10*LOG10(G41)</f>
        <v>-105.39536389278032</v>
      </c>
      <c r="H43" s="19" t="s">
        <v>10</v>
      </c>
      <c r="I43" s="19">
        <f>I39+10*LOG10(I41)</f>
        <v>-105.39536389278032</v>
      </c>
    </row>
    <row r="44" spans="1:9" ht="15">
      <c r="A44" s="32" t="s">
        <v>48</v>
      </c>
      <c r="B44" s="19">
        <f>B40+10*LOG10(B42)</f>
        <v>-92.350461590658156</v>
      </c>
      <c r="C44" s="19" t="s">
        <v>10</v>
      </c>
      <c r="D44" s="19">
        <f>D40+10*LOG10(D42)</f>
        <v>-92.350461590658156</v>
      </c>
      <c r="E44" s="19" t="s">
        <v>10</v>
      </c>
      <c r="F44" s="19">
        <f>F40+10*LOG10(F42)</f>
        <v>-102.44989815441417</v>
      </c>
      <c r="G44" s="19" t="s">
        <v>10</v>
      </c>
      <c r="H44" s="19">
        <f>H40+10*LOG10(H42)</f>
        <v>-102.44989815441417</v>
      </c>
      <c r="I44" s="19" t="s">
        <v>10</v>
      </c>
    </row>
    <row r="45" spans="1:9" ht="15">
      <c r="A45" s="29" t="s">
        <v>49</v>
      </c>
      <c r="B45" s="13" t="s">
        <v>10</v>
      </c>
      <c r="C45" s="13">
        <v>-7.21</v>
      </c>
      <c r="D45" s="13" t="s">
        <v>10</v>
      </c>
      <c r="E45" s="13">
        <v>-7.35</v>
      </c>
      <c r="F45" s="13" t="s">
        <v>10</v>
      </c>
      <c r="G45" s="13">
        <v>-7.25</v>
      </c>
      <c r="H45" s="13" t="s">
        <v>10</v>
      </c>
      <c r="I45" s="13">
        <v>-7.55</v>
      </c>
    </row>
    <row r="46" spans="1:9" ht="15">
      <c r="A46" s="29" t="s">
        <v>50</v>
      </c>
      <c r="B46" s="13">
        <v>-0.94</v>
      </c>
      <c r="C46" s="13" t="s">
        <v>10</v>
      </c>
      <c r="D46" s="13">
        <v>-1.94</v>
      </c>
      <c r="E46" s="13" t="s">
        <v>10</v>
      </c>
      <c r="F46" s="13">
        <v>3.35</v>
      </c>
      <c r="G46" s="13" t="s">
        <v>10</v>
      </c>
      <c r="H46" s="13">
        <v>2.2000000000000002</v>
      </c>
      <c r="I46" s="13" t="s">
        <v>10</v>
      </c>
    </row>
    <row r="47" spans="1:9" ht="15">
      <c r="A47" s="29" t="s">
        <v>51</v>
      </c>
      <c r="B47" s="13">
        <v>2</v>
      </c>
      <c r="C47" s="14">
        <v>2</v>
      </c>
      <c r="D47" s="13">
        <v>2</v>
      </c>
      <c r="E47" s="14">
        <v>2</v>
      </c>
      <c r="F47" s="14">
        <v>2</v>
      </c>
      <c r="G47" s="14">
        <v>2</v>
      </c>
      <c r="H47" s="14">
        <v>2</v>
      </c>
      <c r="I47" s="14">
        <v>2</v>
      </c>
    </row>
    <row r="48" spans="1:9" ht="15">
      <c r="A48" s="29" t="s">
        <v>52</v>
      </c>
      <c r="B48" s="13" t="s">
        <v>10</v>
      </c>
      <c r="C48" s="14">
        <v>0</v>
      </c>
      <c r="D48" s="13" t="s">
        <v>10</v>
      </c>
      <c r="E48" s="14">
        <v>0</v>
      </c>
      <c r="F48" s="14" t="s">
        <v>10</v>
      </c>
      <c r="G48" s="14">
        <v>0</v>
      </c>
      <c r="H48" s="14" t="s">
        <v>10</v>
      </c>
      <c r="I48" s="14">
        <v>0</v>
      </c>
    </row>
    <row r="49" spans="1:11" ht="15">
      <c r="A49" s="29" t="s">
        <v>53</v>
      </c>
      <c r="B49" s="13">
        <v>0.5</v>
      </c>
      <c r="C49" s="14" t="s">
        <v>10</v>
      </c>
      <c r="D49" s="13">
        <v>0.5</v>
      </c>
      <c r="E49" s="14" t="s">
        <v>10</v>
      </c>
      <c r="F49" s="14">
        <v>0.5</v>
      </c>
      <c r="G49" s="14" t="s">
        <v>10</v>
      </c>
      <c r="H49" s="14">
        <v>0.5</v>
      </c>
      <c r="I49" s="14" t="s">
        <v>10</v>
      </c>
    </row>
    <row r="50" spans="1:11" ht="30">
      <c r="A50" s="34" t="s">
        <v>54</v>
      </c>
      <c r="B50" s="19" t="s">
        <v>10</v>
      </c>
      <c r="C50" s="19">
        <f>C43+C45+C47-C48</f>
        <v>-97.56046159065815</v>
      </c>
      <c r="D50" s="19" t="s">
        <v>10</v>
      </c>
      <c r="E50" s="19">
        <f>E43+E45+E47-E48</f>
        <v>-97.700461590658151</v>
      </c>
      <c r="F50" s="19" t="s">
        <v>10</v>
      </c>
      <c r="G50" s="19">
        <f>G43+G45+G47-G48</f>
        <v>-110.64536389278032</v>
      </c>
      <c r="H50" s="19" t="s">
        <v>10</v>
      </c>
      <c r="I50" s="19">
        <f>I43+I45+I47-I48</f>
        <v>-110.94536389278032</v>
      </c>
    </row>
    <row r="51" spans="1:11" ht="30">
      <c r="A51" s="34" t="s">
        <v>55</v>
      </c>
      <c r="B51" s="19">
        <f>B44+B46+B47-B49</f>
        <v>-91.790461590658154</v>
      </c>
      <c r="C51" s="19" t="s">
        <v>10</v>
      </c>
      <c r="D51" s="19">
        <f>D44+D46+D47-D49</f>
        <v>-92.790461590658154</v>
      </c>
      <c r="E51" s="19" t="s">
        <v>10</v>
      </c>
      <c r="F51" s="19">
        <f>F44+F46+F47-F49</f>
        <v>-97.599898154414177</v>
      </c>
      <c r="G51" s="19" t="s">
        <v>10</v>
      </c>
      <c r="H51" s="19">
        <f>H44+H46+H47-H49</f>
        <v>-98.749898154414169</v>
      </c>
      <c r="I51" s="19" t="s">
        <v>10</v>
      </c>
    </row>
    <row r="52" spans="1:11" ht="30">
      <c r="A52" s="34" t="s">
        <v>56</v>
      </c>
      <c r="B52" s="19" t="s">
        <v>10</v>
      </c>
      <c r="C52" s="19">
        <f>C27+C32+C33-C50</f>
        <v>169.42648616472914</v>
      </c>
      <c r="D52" s="19" t="s">
        <v>10</v>
      </c>
      <c r="E52" s="19">
        <f>E27+E32+E33-E50</f>
        <v>169.56648616472916</v>
      </c>
      <c r="F52" s="19" t="s">
        <v>10</v>
      </c>
      <c r="G52" s="19">
        <f>G27+G32+G33-G50</f>
        <v>160.47837617981583</v>
      </c>
      <c r="H52" s="19" t="s">
        <v>10</v>
      </c>
      <c r="I52" s="19">
        <f>I27+I32+I33-I50</f>
        <v>160.77837617981584</v>
      </c>
    </row>
    <row r="53" spans="1:11" ht="33.75" customHeight="1">
      <c r="A53" s="34" t="s">
        <v>57</v>
      </c>
      <c r="B53" s="19">
        <f>B28+B32+B33-B51</f>
        <v>163.65648616472913</v>
      </c>
      <c r="C53" s="19" t="s">
        <v>10</v>
      </c>
      <c r="D53" s="19">
        <f>D28+D32+D33-D51</f>
        <v>164.65648616472913</v>
      </c>
      <c r="E53" s="19" t="s">
        <v>10</v>
      </c>
      <c r="F53" s="19">
        <f>F28+F32+F33-F51</f>
        <v>147.43291044144968</v>
      </c>
      <c r="G53" s="19" t="s">
        <v>10</v>
      </c>
      <c r="H53" s="19">
        <f>H28+H32+H33-H51</f>
        <v>148.58291044144966</v>
      </c>
      <c r="I53" s="19" t="s">
        <v>10</v>
      </c>
      <c r="K53" s="36"/>
    </row>
    <row r="54" spans="1:11">
      <c r="A54" s="28" t="s">
        <v>58</v>
      </c>
      <c r="B54" s="5"/>
      <c r="C54" s="5"/>
      <c r="D54" s="5"/>
      <c r="E54" s="5"/>
      <c r="F54" s="5"/>
      <c r="G54" s="5"/>
      <c r="H54" s="5"/>
      <c r="I54" s="5"/>
    </row>
    <row r="55" spans="1:11" ht="15">
      <c r="A55" s="29" t="s">
        <v>59</v>
      </c>
      <c r="B55" s="14">
        <v>6</v>
      </c>
      <c r="C55" s="14">
        <v>6</v>
      </c>
      <c r="D55" s="14">
        <v>6</v>
      </c>
      <c r="E55" s="14">
        <v>6</v>
      </c>
      <c r="F55" s="14">
        <v>6</v>
      </c>
      <c r="G55" s="14">
        <v>6</v>
      </c>
      <c r="H55" s="14">
        <v>6</v>
      </c>
      <c r="I55" s="14">
        <v>6</v>
      </c>
    </row>
    <row r="56" spans="1:11" ht="30">
      <c r="A56" s="29" t="s">
        <v>61</v>
      </c>
      <c r="B56" s="2" t="s">
        <v>10</v>
      </c>
      <c r="C56" s="14">
        <v>8.07</v>
      </c>
      <c r="D56" s="2" t="s">
        <v>10</v>
      </c>
      <c r="E56" s="14">
        <v>6.95</v>
      </c>
      <c r="F56" s="2" t="s">
        <v>10</v>
      </c>
      <c r="G56" s="14">
        <v>8.07</v>
      </c>
      <c r="H56" s="2" t="s">
        <v>10</v>
      </c>
      <c r="I56" s="14">
        <v>6.95</v>
      </c>
    </row>
    <row r="57" spans="1:11" ht="30">
      <c r="A57" s="29" t="s">
        <v>62</v>
      </c>
      <c r="B57" s="14">
        <v>4.8499999999999996</v>
      </c>
      <c r="C57" s="2" t="s">
        <v>10</v>
      </c>
      <c r="D57" s="14">
        <v>4.03</v>
      </c>
      <c r="E57" s="2" t="s">
        <v>10</v>
      </c>
      <c r="F57" s="14">
        <v>4.8499999999999996</v>
      </c>
      <c r="G57" s="2" t="s">
        <v>10</v>
      </c>
      <c r="H57" s="14">
        <v>4.03</v>
      </c>
      <c r="I57" s="2" t="s">
        <v>10</v>
      </c>
    </row>
    <row r="58" spans="1:11" ht="15">
      <c r="A58" s="29" t="s">
        <v>63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11" ht="16.5" customHeight="1">
      <c r="A59" s="29" t="s">
        <v>64</v>
      </c>
      <c r="B59" s="13">
        <v>9</v>
      </c>
      <c r="C59" s="13">
        <v>9</v>
      </c>
      <c r="D59" s="13">
        <f t="shared" ref="D59:I59" si="5">20+0.5*12.5</f>
        <v>26.25</v>
      </c>
      <c r="E59" s="13">
        <f t="shared" si="5"/>
        <v>26.25</v>
      </c>
      <c r="F59" s="13">
        <v>9</v>
      </c>
      <c r="G59" s="13">
        <v>9</v>
      </c>
      <c r="H59" s="13">
        <f t="shared" si="5"/>
        <v>26.25</v>
      </c>
      <c r="I59" s="13">
        <f t="shared" si="5"/>
        <v>26.25</v>
      </c>
    </row>
    <row r="60" spans="1:11" ht="15">
      <c r="A60" s="29" t="s">
        <v>65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</row>
    <row r="61" spans="1:11" ht="30">
      <c r="A61" s="34" t="s">
        <v>66</v>
      </c>
      <c r="B61" s="19" t="s">
        <v>10</v>
      </c>
      <c r="C61" s="19">
        <f>C52-C56+C58-C59+C60-C34</f>
        <v>151.35648616472915</v>
      </c>
      <c r="D61" s="19" t="s">
        <v>10</v>
      </c>
      <c r="E61" s="19">
        <f>E52-E56+E58-E59+E60-E34</f>
        <v>135.36648616472917</v>
      </c>
      <c r="F61" s="19" t="s">
        <v>10</v>
      </c>
      <c r="G61" s="19">
        <f>G52-G56+G58-G59+G60-G34</f>
        <v>140.40837617981583</v>
      </c>
      <c r="H61" s="19" t="s">
        <v>10</v>
      </c>
      <c r="I61" s="19">
        <f>I52-I56+I58-I59+I60-I34</f>
        <v>124.57837617981585</v>
      </c>
    </row>
    <row r="62" spans="1:11" ht="30">
      <c r="A62" s="34" t="s">
        <v>67</v>
      </c>
      <c r="B62" s="19">
        <f>B53-B57+B58-B59+B60-B34</f>
        <v>148.80648616472914</v>
      </c>
      <c r="C62" s="19" t="s">
        <v>10</v>
      </c>
      <c r="D62" s="19">
        <f>D53-D57+D58-D59+D60-D34</f>
        <v>133.37648616472913</v>
      </c>
      <c r="E62" s="19" t="s">
        <v>10</v>
      </c>
      <c r="F62" s="19">
        <f>F53-F57+F58-F59+F60-F34</f>
        <v>130.58291044144968</v>
      </c>
      <c r="G62" s="19" t="s">
        <v>10</v>
      </c>
      <c r="H62" s="19">
        <f>H53-H57+H58-H59+H60-H34</f>
        <v>115.30291044144965</v>
      </c>
      <c r="I62" s="19" t="s">
        <v>10</v>
      </c>
    </row>
    <row r="63" spans="1:11">
      <c r="A63" s="28" t="s">
        <v>68</v>
      </c>
      <c r="B63" s="5"/>
      <c r="C63" s="5"/>
      <c r="D63" s="5"/>
      <c r="E63" s="5"/>
      <c r="F63" s="5"/>
      <c r="G63" s="5"/>
      <c r="H63" s="5"/>
      <c r="I63" s="5"/>
    </row>
    <row r="64" spans="1:11" ht="30">
      <c r="A64" s="35" t="s">
        <v>69</v>
      </c>
      <c r="B64" s="14" t="s">
        <v>10</v>
      </c>
      <c r="C64" s="14">
        <f>10^((C61-161.04+7.1*LOG10(20)-7.5*LOG10(20)+(24.37-3.7*(20/C5)^2)*LOG10(C5)-20*LOG10(C4)+(3.2*(LOG10(17.625))^2-4.97)+0.6*(C6-1.5))/(43.42-3.1*LOG10(C5))+3)</f>
        <v>1651.0471928814359</v>
      </c>
      <c r="D64" s="14" t="s">
        <v>10</v>
      </c>
      <c r="E64" s="14">
        <f>10^((E61-161.04+7.1*LOG10(20)-7.5*LOG10(20)+(24.37-3.7*(20/E5)^2)*LOG10(E5)-20*LOG10(E4)+(3.2*(LOG10(17.625))^2-4.97)+0.6*(E6-1.5))/(43.42-3.1*LOG10(E5))+3)</f>
        <v>643.67351571335359</v>
      </c>
      <c r="F64" s="14" t="s">
        <v>10</v>
      </c>
      <c r="G64" s="14">
        <f>10^((G61-161.04+7.1*LOG10(20)-7.5*LOG10(20)+(24.37-3.7*(20/G5)^2)*LOG10(G5)-20*LOG10(G4)+(3.2*(LOG10(17.625))^2-4.97)+0.6*(G6-1.5))/(43.42-3.1*LOG10(G5))+3)</f>
        <v>866.28171478836111</v>
      </c>
      <c r="H64" s="14" t="s">
        <v>10</v>
      </c>
      <c r="I64" s="14">
        <f>10^((I61-161.04+7.1*LOG10(20)-7.5*LOG10(20)+(24.37-3.7*(20/I5)^2)*LOG10(I5)-20*LOG10(I4)+(3.2*(LOG10(17.625))^2-4.97)+0.6*(I6-1.5))/(43.42-3.1*LOG10(I5))+3)</f>
        <v>340.92495945464606</v>
      </c>
    </row>
    <row r="65" spans="1:11" ht="30">
      <c r="A65" s="35" t="s">
        <v>70</v>
      </c>
      <c r="B65" s="14">
        <f>10^((B62-161.04+7.1*LOG10(20)-7.5*LOG10(20)+(24.37-3.7*(20/B5)^2)*LOG10(B5)-20*LOG10(B4)+(3.2*(LOG10(17.625))^2-4.97)+0.6*(B6-1.5))/(43.42-3.1*LOG10(B5))+3)</f>
        <v>1420.755612112278</v>
      </c>
      <c r="C65" s="14" t="s">
        <v>10</v>
      </c>
      <c r="D65" s="14">
        <f>10^((D62-161.04+7.1*LOG10(20)-7.5*LOG10(20)+(24.37-3.7*(20/D5)^2)*LOG10(D5)-20*LOG10(D4)+(3.2*(LOG10(17.625))^2-4.97)+0.6*(D6-1.5))/(43.42-3.1*LOG10(D5))+3)</f>
        <v>572.47005251742269</v>
      </c>
      <c r="E65" s="14" t="s">
        <v>10</v>
      </c>
      <c r="F65" s="14">
        <f>10^((F62-161.04+7.1*LOG10(20)-7.5*LOG10(20)+(24.37-3.7*(20/F5)^2)*LOG10(F5)-20*LOG10(F4)+(3.2*(LOG10(17.625))^2-4.97)+0.6*(F6-1.5))/(43.42-3.1*LOG10(F5))+3)</f>
        <v>485.60252648611601</v>
      </c>
      <c r="G65" s="14" t="s">
        <v>10</v>
      </c>
      <c r="H65" s="14">
        <f>10^((H62-161.04+7.1*LOG10(20)-7.5*LOG10(20)+(24.37-3.7*(20/H5)^2)*LOG10(H5)-20*LOG10(H4)+(3.2*(LOG10(17.625))^2-4.97)+0.6*(H6-1.5))/(43.42-3.1*LOG10(H5))+3)</f>
        <v>197.40219760907468</v>
      </c>
      <c r="I65" s="14" t="s">
        <v>10</v>
      </c>
      <c r="K65" s="39"/>
    </row>
    <row r="66" spans="1:11" ht="18">
      <c r="A66" s="35" t="s">
        <v>71</v>
      </c>
      <c r="B66" s="14" t="s">
        <v>10</v>
      </c>
      <c r="C66" s="14">
        <f>PI()*(C64)^2</f>
        <v>8563845.960937934</v>
      </c>
      <c r="D66" s="14" t="s">
        <v>10</v>
      </c>
      <c r="E66" s="14">
        <f>PI()*(E64)^2</f>
        <v>1301610.8289880916</v>
      </c>
      <c r="F66" s="14" t="s">
        <v>10</v>
      </c>
      <c r="G66" s="14">
        <f>PI()*(G64)^2</f>
        <v>2357589.3867881959</v>
      </c>
      <c r="H66" s="14" t="s">
        <v>10</v>
      </c>
      <c r="I66" s="14">
        <f>PI()*(I64)^2</f>
        <v>365146.7737073095</v>
      </c>
    </row>
    <row r="67" spans="1:11" ht="18">
      <c r="A67" s="35" t="s">
        <v>72</v>
      </c>
      <c r="B67" s="14">
        <f>PI()*(B65)^2</f>
        <v>6341450.8846986741</v>
      </c>
      <c r="C67" s="14" t="s">
        <v>10</v>
      </c>
      <c r="D67" s="14">
        <f>PI()*(D65)^2</f>
        <v>1029568.9051896916</v>
      </c>
      <c r="E67" s="14" t="s">
        <v>10</v>
      </c>
      <c r="F67" s="14">
        <f>PI()*(F65)^2</f>
        <v>740818.3784575999</v>
      </c>
      <c r="G67" s="14" t="s">
        <v>10</v>
      </c>
      <c r="H67" s="14">
        <f>PI()*(H65)^2</f>
        <v>122420.41266161755</v>
      </c>
      <c r="I67" s="14" t="s">
        <v>10</v>
      </c>
    </row>
    <row r="72" spans="1:11" s="40" customFormat="1" ht="15">
      <c r="B72" s="37"/>
      <c r="C72" s="37"/>
      <c r="D72" s="37"/>
      <c r="E72" s="37"/>
      <c r="F72" s="38"/>
      <c r="G72" s="38"/>
      <c r="H72" s="38"/>
      <c r="I72" s="38"/>
    </row>
  </sheetData>
  <mergeCells count="2">
    <mergeCell ref="B1:E1"/>
    <mergeCell ref="F1:I1"/>
  </mergeCells>
  <phoneticPr fontId="8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3"/>
  <sheetViews>
    <sheetView zoomScale="70" zoomScaleNormal="70" workbookViewId="0">
      <pane xSplit="1" ySplit="2" topLeftCell="B45" activePane="bottomRight" state="frozen"/>
      <selection pane="topRight"/>
      <selection pane="bottomLeft"/>
      <selection pane="bottomRight" activeCell="B13" sqref="B13"/>
    </sheetView>
  </sheetViews>
  <sheetFormatPr defaultColWidth="9" defaultRowHeight="14.25"/>
  <cols>
    <col min="1" max="1" width="69" style="1" customWidth="1"/>
    <col min="2" max="3" width="16" style="2" customWidth="1"/>
    <col min="4" max="4" width="15.25" style="2" customWidth="1"/>
    <col min="5" max="5" width="14.875" style="2" customWidth="1"/>
    <col min="6" max="6" width="15" style="1" customWidth="1"/>
    <col min="7" max="7" width="14.5" style="1" customWidth="1"/>
    <col min="8" max="8" width="14.625" style="1" customWidth="1"/>
    <col min="9" max="9" width="13.75" style="1" customWidth="1"/>
  </cols>
  <sheetData>
    <row r="1" spans="1:9">
      <c r="A1" s="3" t="s">
        <v>0</v>
      </c>
      <c r="B1" s="52"/>
      <c r="C1" s="52"/>
      <c r="D1" s="52"/>
      <c r="E1" s="53"/>
      <c r="F1" s="54"/>
      <c r="G1" s="54"/>
      <c r="H1" s="54"/>
      <c r="I1" s="54"/>
    </row>
    <row r="2" spans="1:9" ht="28.5">
      <c r="A2" s="4"/>
      <c r="B2" s="4" t="s">
        <v>1</v>
      </c>
      <c r="C2" s="4" t="s">
        <v>81</v>
      </c>
      <c r="D2" s="4" t="s">
        <v>82</v>
      </c>
      <c r="E2" s="4" t="s">
        <v>83</v>
      </c>
      <c r="F2" s="4" t="s">
        <v>76</v>
      </c>
      <c r="G2" s="4" t="s">
        <v>84</v>
      </c>
      <c r="H2" s="4" t="s">
        <v>78</v>
      </c>
      <c r="I2" s="4" t="s">
        <v>85</v>
      </c>
    </row>
    <row r="3" spans="1:9">
      <c r="A3" s="5" t="s">
        <v>5</v>
      </c>
      <c r="B3" s="6"/>
      <c r="C3" s="6"/>
      <c r="D3" s="6"/>
      <c r="E3" s="6"/>
      <c r="F3" s="6"/>
      <c r="G3" s="6"/>
      <c r="H3" s="6"/>
      <c r="I3" s="6"/>
    </row>
    <row r="4" spans="1:9" ht="15">
      <c r="A4" s="7" t="s">
        <v>6</v>
      </c>
      <c r="B4" s="8">
        <v>0.7</v>
      </c>
      <c r="C4" s="9">
        <v>0.7</v>
      </c>
      <c r="D4" s="8">
        <v>0.7</v>
      </c>
      <c r="E4" s="9">
        <v>0.7</v>
      </c>
      <c r="F4" s="8">
        <v>0.7</v>
      </c>
      <c r="G4" s="9">
        <v>0.7</v>
      </c>
      <c r="H4" s="8">
        <v>0.7</v>
      </c>
      <c r="I4" s="9">
        <v>0.7</v>
      </c>
    </row>
    <row r="5" spans="1:9" ht="15">
      <c r="A5" s="7" t="s">
        <v>7</v>
      </c>
      <c r="B5" s="9">
        <v>35</v>
      </c>
      <c r="C5" s="9">
        <v>35</v>
      </c>
      <c r="D5" s="9">
        <v>35</v>
      </c>
      <c r="E5" s="9">
        <v>35</v>
      </c>
      <c r="F5" s="9">
        <v>35</v>
      </c>
      <c r="G5" s="9">
        <v>35</v>
      </c>
      <c r="H5" s="9">
        <v>35</v>
      </c>
      <c r="I5" s="9">
        <v>35</v>
      </c>
    </row>
    <row r="6" spans="1:9" ht="15">
      <c r="A6" s="7" t="s">
        <v>8</v>
      </c>
      <c r="B6" s="8">
        <v>1.5</v>
      </c>
      <c r="C6" s="9">
        <v>1.5</v>
      </c>
      <c r="D6" s="8">
        <v>1.5</v>
      </c>
      <c r="E6" s="9">
        <v>1.5</v>
      </c>
      <c r="F6" s="8">
        <v>1.5</v>
      </c>
      <c r="G6" s="9">
        <v>1.5</v>
      </c>
      <c r="H6" s="8">
        <v>1.5</v>
      </c>
      <c r="I6" s="9">
        <v>1.5</v>
      </c>
    </row>
    <row r="7" spans="1:9" ht="31.5">
      <c r="A7" s="7" t="s">
        <v>9</v>
      </c>
      <c r="B7" s="10" t="s">
        <v>10</v>
      </c>
      <c r="C7" s="11">
        <v>0.95</v>
      </c>
      <c r="D7" s="10" t="s">
        <v>10</v>
      </c>
      <c r="E7" s="11">
        <v>0.95</v>
      </c>
      <c r="F7" s="11" t="s">
        <v>10</v>
      </c>
      <c r="G7" s="12">
        <v>0.95</v>
      </c>
      <c r="H7" s="11" t="s">
        <v>10</v>
      </c>
      <c r="I7" s="12">
        <v>0.95</v>
      </c>
    </row>
    <row r="8" spans="1:9" ht="31.5">
      <c r="A8" s="7" t="s">
        <v>11</v>
      </c>
      <c r="B8" s="10">
        <v>0.9</v>
      </c>
      <c r="C8" s="11" t="s">
        <v>10</v>
      </c>
      <c r="D8" s="10">
        <v>0.9</v>
      </c>
      <c r="E8" s="11" t="s">
        <v>10</v>
      </c>
      <c r="F8" s="11">
        <v>0.9</v>
      </c>
      <c r="G8" s="12" t="s">
        <v>10</v>
      </c>
      <c r="H8" s="11">
        <v>0.9</v>
      </c>
      <c r="I8" s="12" t="s">
        <v>10</v>
      </c>
    </row>
    <row r="9" spans="1:9" ht="15">
      <c r="A9" s="7" t="s">
        <v>12</v>
      </c>
      <c r="B9" s="13" t="s">
        <v>10</v>
      </c>
      <c r="C9" s="13">
        <f>64/(0.5*0.001)</f>
        <v>128000</v>
      </c>
      <c r="D9" s="13" t="s">
        <v>10</v>
      </c>
      <c r="E9" s="13">
        <f>64/(0.5*0.001)</f>
        <v>128000</v>
      </c>
      <c r="F9" s="9" t="s">
        <v>10</v>
      </c>
      <c r="G9" s="14">
        <f>2/(0.5*0.001)</f>
        <v>4000</v>
      </c>
      <c r="H9" s="9" t="s">
        <v>10</v>
      </c>
      <c r="I9" s="14">
        <f>2/(0.5*0.001)</f>
        <v>4000</v>
      </c>
    </row>
    <row r="10" spans="1:9" ht="30" customHeight="1">
      <c r="A10" s="7" t="s">
        <v>13</v>
      </c>
      <c r="B10" s="13">
        <f>2248233*3</f>
        <v>6744699</v>
      </c>
      <c r="C10" s="9" t="s">
        <v>10</v>
      </c>
      <c r="D10" s="13">
        <f>2248233*3</f>
        <v>6744699</v>
      </c>
      <c r="E10" s="9" t="s">
        <v>10</v>
      </c>
      <c r="F10" s="9">
        <f>74880*3</f>
        <v>224640</v>
      </c>
      <c r="G10" s="14" t="s">
        <v>10</v>
      </c>
      <c r="H10" s="9">
        <f>74880*3</f>
        <v>224640</v>
      </c>
      <c r="I10" s="14" t="s">
        <v>10</v>
      </c>
    </row>
    <row r="11" spans="1:9" ht="15">
      <c r="A11" s="7" t="s">
        <v>14</v>
      </c>
      <c r="B11" s="10" t="s">
        <v>10</v>
      </c>
      <c r="C11" s="11">
        <v>0.01</v>
      </c>
      <c r="D11" s="10" t="s">
        <v>10</v>
      </c>
      <c r="E11" s="11">
        <v>0.01</v>
      </c>
      <c r="F11" s="11" t="s">
        <v>10</v>
      </c>
      <c r="G11" s="12">
        <v>0.01</v>
      </c>
      <c r="H11" s="11" t="s">
        <v>10</v>
      </c>
      <c r="I11" s="12">
        <v>0.01</v>
      </c>
    </row>
    <row r="12" spans="1:9" ht="15">
      <c r="A12" s="7" t="s">
        <v>15</v>
      </c>
      <c r="B12" s="10">
        <v>0.1</v>
      </c>
      <c r="C12" s="11" t="s">
        <v>10</v>
      </c>
      <c r="D12" s="10">
        <v>0.1</v>
      </c>
      <c r="E12" s="11" t="s">
        <v>10</v>
      </c>
      <c r="F12" s="11">
        <v>0.1</v>
      </c>
      <c r="G12" s="12" t="s">
        <v>10</v>
      </c>
      <c r="H12" s="11">
        <v>0.1</v>
      </c>
      <c r="I12" s="12" t="s">
        <v>10</v>
      </c>
    </row>
    <row r="13" spans="1:9" ht="16.5">
      <c r="A13" s="7" t="s">
        <v>16</v>
      </c>
      <c r="B13" s="13">
        <f>B10/(B42*(7+(6+4*0.5)/14)/10)</f>
        <v>0.48519025157232709</v>
      </c>
      <c r="C13" s="11" t="s">
        <v>10</v>
      </c>
      <c r="D13" s="13">
        <f>D10/(D42*(7+(6+4*0.5)/14)/10)</f>
        <v>0.48519025157232709</v>
      </c>
      <c r="E13" s="9" t="s">
        <v>10</v>
      </c>
      <c r="F13" s="22">
        <f>F10/(F42*(2+(4+4*0.5)/14)/10)</f>
        <v>0.64235294117647068</v>
      </c>
      <c r="G13" s="12" t="s">
        <v>10</v>
      </c>
      <c r="H13" s="22">
        <f>H10/(H42*(2+(4+4*0.5)/14)/10)</f>
        <v>0.64235294117647068</v>
      </c>
      <c r="I13" s="14" t="s">
        <v>10</v>
      </c>
    </row>
    <row r="14" spans="1:9" ht="16.5">
      <c r="A14" s="7" t="s">
        <v>17</v>
      </c>
      <c r="B14" s="9" t="s">
        <v>18</v>
      </c>
      <c r="C14" s="9" t="s">
        <v>18</v>
      </c>
      <c r="D14" s="9" t="s">
        <v>80</v>
      </c>
      <c r="E14" s="9" t="s">
        <v>80</v>
      </c>
      <c r="F14" s="9" t="s">
        <v>18</v>
      </c>
      <c r="G14" s="9" t="s">
        <v>18</v>
      </c>
      <c r="H14" s="9" t="s">
        <v>80</v>
      </c>
      <c r="I14" s="9" t="s">
        <v>80</v>
      </c>
    </row>
    <row r="15" spans="1:9" ht="15">
      <c r="A15" s="7" t="s">
        <v>19</v>
      </c>
      <c r="B15" s="13">
        <v>120</v>
      </c>
      <c r="C15" s="14">
        <v>120</v>
      </c>
      <c r="D15" s="13">
        <v>3</v>
      </c>
      <c r="E15" s="14">
        <v>3</v>
      </c>
      <c r="F15" s="13">
        <v>120</v>
      </c>
      <c r="G15" s="14">
        <v>120</v>
      </c>
      <c r="H15" s="14">
        <v>3</v>
      </c>
      <c r="I15" s="14">
        <v>3</v>
      </c>
    </row>
    <row r="16" spans="1:9" ht="15">
      <c r="A16" s="7" t="s">
        <v>20</v>
      </c>
      <c r="B16" s="13">
        <v>3</v>
      </c>
      <c r="C16" s="9">
        <v>3</v>
      </c>
      <c r="D16" s="13">
        <v>3</v>
      </c>
      <c r="E16" s="9">
        <v>3</v>
      </c>
      <c r="F16" s="9">
        <v>3</v>
      </c>
      <c r="G16" s="14">
        <v>3</v>
      </c>
      <c r="H16" s="9">
        <v>3</v>
      </c>
      <c r="I16" s="14">
        <v>3</v>
      </c>
    </row>
    <row r="17" spans="1:9">
      <c r="A17" s="5" t="s">
        <v>21</v>
      </c>
      <c r="B17" s="6"/>
      <c r="C17" s="6"/>
      <c r="D17" s="6"/>
      <c r="E17" s="6"/>
      <c r="F17" s="6"/>
      <c r="G17" s="6"/>
      <c r="H17" s="6"/>
      <c r="I17" s="6"/>
    </row>
    <row r="18" spans="1:9" ht="30">
      <c r="A18" s="7" t="s">
        <v>22</v>
      </c>
      <c r="B18" s="13">
        <v>64</v>
      </c>
      <c r="C18" s="9">
        <v>64</v>
      </c>
      <c r="D18" s="13">
        <v>64</v>
      </c>
      <c r="E18" s="9">
        <v>64</v>
      </c>
      <c r="F18" s="14">
        <v>1</v>
      </c>
      <c r="G18" s="9">
        <v>1</v>
      </c>
      <c r="H18" s="14">
        <v>1</v>
      </c>
      <c r="I18" s="9">
        <v>1</v>
      </c>
    </row>
    <row r="19" spans="1:9" ht="15">
      <c r="A19" s="7" t="s">
        <v>23</v>
      </c>
      <c r="B19" s="13">
        <v>2</v>
      </c>
      <c r="C19" s="9">
        <v>2</v>
      </c>
      <c r="D19" s="13">
        <v>2</v>
      </c>
      <c r="E19" s="9">
        <v>2</v>
      </c>
      <c r="F19" s="14">
        <v>1</v>
      </c>
      <c r="G19" s="9">
        <v>1</v>
      </c>
      <c r="H19" s="14">
        <v>1</v>
      </c>
      <c r="I19" s="9">
        <v>1</v>
      </c>
    </row>
    <row r="20" spans="1:9" ht="15">
      <c r="A20" s="7" t="s">
        <v>24</v>
      </c>
      <c r="B20" s="13">
        <v>31</v>
      </c>
      <c r="C20" s="9">
        <v>31</v>
      </c>
      <c r="D20" s="13">
        <v>31</v>
      </c>
      <c r="E20" s="9">
        <v>31</v>
      </c>
      <c r="F20" s="14">
        <v>23</v>
      </c>
      <c r="G20" s="9">
        <v>23</v>
      </c>
      <c r="H20" s="14">
        <v>23</v>
      </c>
      <c r="I20" s="9">
        <v>23</v>
      </c>
    </row>
    <row r="21" spans="1:9" ht="30">
      <c r="A21" s="15" t="s">
        <v>25</v>
      </c>
      <c r="B21" s="16">
        <f t="shared" ref="B21:I21" si="0">B20+10*LOG10(B18)</f>
        <v>49.061799739838875</v>
      </c>
      <c r="C21" s="16">
        <f t="shared" si="0"/>
        <v>49.061799739838875</v>
      </c>
      <c r="D21" s="16">
        <f t="shared" si="0"/>
        <v>49.061799739838875</v>
      </c>
      <c r="E21" s="16">
        <f t="shared" si="0"/>
        <v>49.061799739838875</v>
      </c>
      <c r="F21" s="16">
        <f t="shared" si="0"/>
        <v>23</v>
      </c>
      <c r="G21" s="16">
        <f t="shared" si="0"/>
        <v>23</v>
      </c>
      <c r="H21" s="16">
        <f t="shared" si="0"/>
        <v>23</v>
      </c>
      <c r="I21" s="16">
        <f t="shared" si="0"/>
        <v>23</v>
      </c>
    </row>
    <row r="22" spans="1:9" ht="45" customHeight="1">
      <c r="A22" s="7" t="s">
        <v>26</v>
      </c>
      <c r="B22" s="13">
        <v>8</v>
      </c>
      <c r="C22" s="9">
        <v>8</v>
      </c>
      <c r="D22" s="13">
        <v>8</v>
      </c>
      <c r="E22" s="9">
        <v>8</v>
      </c>
      <c r="F22" s="14">
        <v>0</v>
      </c>
      <c r="G22" s="9">
        <v>0</v>
      </c>
      <c r="H22" s="14">
        <v>0</v>
      </c>
      <c r="I22" s="9">
        <v>0</v>
      </c>
    </row>
    <row r="23" spans="1:9" ht="30">
      <c r="A23" s="17" t="s">
        <v>27</v>
      </c>
      <c r="B23" s="16">
        <f t="shared" ref="B23:I23" si="1">IF(B18&gt;=2,10*LOG10(B18/2),0)</f>
        <v>15.051499783199061</v>
      </c>
      <c r="C23" s="16">
        <f t="shared" si="1"/>
        <v>15.051499783199061</v>
      </c>
      <c r="D23" s="16">
        <f t="shared" si="1"/>
        <v>15.051499783199061</v>
      </c>
      <c r="E23" s="16">
        <f t="shared" si="1"/>
        <v>15.051499783199061</v>
      </c>
      <c r="F23" s="16">
        <f t="shared" si="1"/>
        <v>0</v>
      </c>
      <c r="G23" s="16">
        <f t="shared" si="1"/>
        <v>0</v>
      </c>
      <c r="H23" s="16">
        <f t="shared" si="1"/>
        <v>0</v>
      </c>
      <c r="I23" s="16">
        <f t="shared" si="1"/>
        <v>0</v>
      </c>
    </row>
    <row r="24" spans="1:9" ht="15">
      <c r="A24" s="7" t="s">
        <v>28</v>
      </c>
      <c r="B24" s="13">
        <v>0</v>
      </c>
      <c r="C24" s="14">
        <v>0</v>
      </c>
      <c r="D24" s="13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15">
      <c r="A25" s="7" t="s">
        <v>29</v>
      </c>
      <c r="B25" s="13">
        <v>0</v>
      </c>
      <c r="C25" s="14">
        <v>0</v>
      </c>
      <c r="D25" s="13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</row>
    <row r="26" spans="1:9" ht="30">
      <c r="A26" s="7" t="s">
        <v>30</v>
      </c>
      <c r="B26" s="13">
        <v>3</v>
      </c>
      <c r="C26" s="13">
        <v>3</v>
      </c>
      <c r="D26" s="13">
        <v>3</v>
      </c>
      <c r="E26" s="13">
        <v>3</v>
      </c>
      <c r="F26" s="13">
        <v>1</v>
      </c>
      <c r="G26" s="13">
        <v>1</v>
      </c>
      <c r="H26" s="13">
        <v>1</v>
      </c>
      <c r="I26" s="13">
        <v>1</v>
      </c>
    </row>
    <row r="27" spans="1:9" ht="15">
      <c r="A27" s="18" t="s">
        <v>31</v>
      </c>
      <c r="B27" s="19">
        <f t="shared" ref="B27:I27" si="2">B21+B22+B23+B24-B26</f>
        <v>69.113299523037938</v>
      </c>
      <c r="C27" s="19">
        <f t="shared" si="2"/>
        <v>69.113299523037938</v>
      </c>
      <c r="D27" s="19">
        <f t="shared" si="2"/>
        <v>69.113299523037938</v>
      </c>
      <c r="E27" s="19">
        <f t="shared" si="2"/>
        <v>69.113299523037938</v>
      </c>
      <c r="F27" s="19">
        <f t="shared" si="2"/>
        <v>22</v>
      </c>
      <c r="G27" s="19">
        <f t="shared" si="2"/>
        <v>22</v>
      </c>
      <c r="H27" s="19">
        <f t="shared" si="2"/>
        <v>22</v>
      </c>
      <c r="I27" s="19">
        <f t="shared" si="2"/>
        <v>22</v>
      </c>
    </row>
    <row r="28" spans="1:9" ht="15">
      <c r="A28" s="18" t="s">
        <v>32</v>
      </c>
      <c r="B28" s="19">
        <f t="shared" ref="B28:I28" si="3">B21+B22+B23-B25-B26</f>
        <v>69.113299523037938</v>
      </c>
      <c r="C28" s="19">
        <f t="shared" si="3"/>
        <v>69.113299523037938</v>
      </c>
      <c r="D28" s="19">
        <f t="shared" si="3"/>
        <v>69.113299523037938</v>
      </c>
      <c r="E28" s="19">
        <f t="shared" si="3"/>
        <v>69.113299523037938</v>
      </c>
      <c r="F28" s="19">
        <f t="shared" si="3"/>
        <v>22</v>
      </c>
      <c r="G28" s="19">
        <f t="shared" si="3"/>
        <v>22</v>
      </c>
      <c r="H28" s="19">
        <f t="shared" si="3"/>
        <v>22</v>
      </c>
      <c r="I28" s="19">
        <f t="shared" si="3"/>
        <v>22</v>
      </c>
    </row>
    <row r="29" spans="1:9">
      <c r="A29" s="5" t="s">
        <v>33</v>
      </c>
      <c r="B29" s="6"/>
      <c r="C29" s="6"/>
      <c r="D29" s="6"/>
      <c r="E29" s="6"/>
      <c r="F29" s="6"/>
      <c r="G29" s="6"/>
      <c r="H29" s="6"/>
      <c r="I29" s="6"/>
    </row>
    <row r="30" spans="1:9" ht="30">
      <c r="A30" s="7" t="s">
        <v>34</v>
      </c>
      <c r="B30" s="13">
        <v>2</v>
      </c>
      <c r="C30" s="9">
        <v>2</v>
      </c>
      <c r="D30" s="13">
        <v>2</v>
      </c>
      <c r="E30" s="9">
        <v>2</v>
      </c>
      <c r="F30" s="9">
        <v>64</v>
      </c>
      <c r="G30" s="9">
        <v>64</v>
      </c>
      <c r="H30" s="9">
        <v>64</v>
      </c>
      <c r="I30" s="9">
        <v>64</v>
      </c>
    </row>
    <row r="31" spans="1:9" ht="15">
      <c r="A31" s="7" t="s">
        <v>35</v>
      </c>
      <c r="B31" s="13">
        <v>2</v>
      </c>
      <c r="C31" s="9">
        <v>2</v>
      </c>
      <c r="D31" s="13">
        <v>2</v>
      </c>
      <c r="E31" s="9">
        <v>2</v>
      </c>
      <c r="F31" s="9">
        <v>2</v>
      </c>
      <c r="G31" s="9">
        <v>2</v>
      </c>
      <c r="H31" s="9">
        <v>2</v>
      </c>
      <c r="I31" s="9">
        <v>2</v>
      </c>
    </row>
    <row r="32" spans="1:9" ht="15">
      <c r="A32" s="7" t="s">
        <v>36</v>
      </c>
      <c r="B32" s="13">
        <v>0</v>
      </c>
      <c r="C32" s="9">
        <v>0</v>
      </c>
      <c r="D32" s="13">
        <v>0</v>
      </c>
      <c r="E32" s="9">
        <v>0</v>
      </c>
      <c r="F32" s="9">
        <v>8</v>
      </c>
      <c r="G32" s="9">
        <v>8</v>
      </c>
      <c r="H32" s="9">
        <v>8</v>
      </c>
      <c r="I32" s="9">
        <v>8</v>
      </c>
    </row>
    <row r="33" spans="1:9" ht="28.5">
      <c r="A33" s="20" t="s">
        <v>37</v>
      </c>
      <c r="B33" s="16">
        <f t="shared" ref="B33:I33" si="4">IF(B30&gt;=2,10*LOG10(B30/2),0)</f>
        <v>0</v>
      </c>
      <c r="C33" s="16">
        <f t="shared" si="4"/>
        <v>0</v>
      </c>
      <c r="D33" s="16">
        <f t="shared" si="4"/>
        <v>0</v>
      </c>
      <c r="E33" s="16">
        <f t="shared" si="4"/>
        <v>0</v>
      </c>
      <c r="F33" s="16">
        <f t="shared" si="4"/>
        <v>15.051499783199061</v>
      </c>
      <c r="G33" s="16">
        <f t="shared" si="4"/>
        <v>15.051499783199061</v>
      </c>
      <c r="H33" s="16">
        <f t="shared" si="4"/>
        <v>15.051499783199061</v>
      </c>
      <c r="I33" s="16">
        <f t="shared" si="4"/>
        <v>15.051499783199061</v>
      </c>
    </row>
    <row r="34" spans="1:9" ht="30">
      <c r="A34" s="7" t="s">
        <v>38</v>
      </c>
      <c r="B34" s="13">
        <v>1</v>
      </c>
      <c r="C34" s="8">
        <v>1</v>
      </c>
      <c r="D34" s="13">
        <v>1</v>
      </c>
      <c r="E34" s="8">
        <v>1</v>
      </c>
      <c r="F34" s="13">
        <v>3</v>
      </c>
      <c r="G34" s="13">
        <v>3</v>
      </c>
      <c r="H34" s="13">
        <v>3</v>
      </c>
      <c r="I34" s="13">
        <v>3</v>
      </c>
    </row>
    <row r="35" spans="1:9" ht="15">
      <c r="A35" s="7" t="s">
        <v>39</v>
      </c>
      <c r="B35" s="14">
        <v>7</v>
      </c>
      <c r="C35" s="14">
        <v>7</v>
      </c>
      <c r="D35" s="14">
        <v>7</v>
      </c>
      <c r="E35" s="14">
        <v>7</v>
      </c>
      <c r="F35" s="14">
        <v>5</v>
      </c>
      <c r="G35" s="14">
        <v>5</v>
      </c>
      <c r="H35" s="14">
        <v>5</v>
      </c>
      <c r="I35" s="14">
        <v>5</v>
      </c>
    </row>
    <row r="36" spans="1:9" ht="15">
      <c r="A36" s="7" t="s">
        <v>40</v>
      </c>
      <c r="B36" s="14">
        <v>-174</v>
      </c>
      <c r="C36" s="14">
        <v>-174</v>
      </c>
      <c r="D36" s="14">
        <v>-174</v>
      </c>
      <c r="E36" s="14">
        <v>-174</v>
      </c>
      <c r="F36" s="13">
        <v>-174</v>
      </c>
      <c r="G36" s="14">
        <v>-174</v>
      </c>
      <c r="H36" s="13">
        <v>-174</v>
      </c>
      <c r="I36" s="14">
        <v>-174</v>
      </c>
    </row>
    <row r="37" spans="1:9" ht="30">
      <c r="A37" s="7" t="s">
        <v>41</v>
      </c>
      <c r="B37" s="13" t="s">
        <v>10</v>
      </c>
      <c r="C37" s="14">
        <v>-169.3</v>
      </c>
      <c r="D37" s="13" t="s">
        <v>10</v>
      </c>
      <c r="E37" s="14">
        <v>-169.3</v>
      </c>
      <c r="F37" s="14" t="s">
        <v>10</v>
      </c>
      <c r="G37" s="14">
        <v>-161.69999999999999</v>
      </c>
      <c r="H37" s="14" t="s">
        <v>10</v>
      </c>
      <c r="I37" s="14">
        <v>-161.69999999999999</v>
      </c>
    </row>
    <row r="38" spans="1:9" ht="15">
      <c r="A38" s="7" t="s">
        <v>42</v>
      </c>
      <c r="B38" s="13">
        <v>-169.3</v>
      </c>
      <c r="C38" s="14" t="s">
        <v>10</v>
      </c>
      <c r="D38" s="13">
        <v>-169.3</v>
      </c>
      <c r="E38" s="14" t="s">
        <v>10</v>
      </c>
      <c r="F38" s="14">
        <v>-165.7</v>
      </c>
      <c r="G38" s="14" t="s">
        <v>10</v>
      </c>
      <c r="H38" s="14">
        <v>-165.7</v>
      </c>
      <c r="I38" s="14" t="s">
        <v>10</v>
      </c>
    </row>
    <row r="39" spans="1:9" ht="30">
      <c r="A39" s="21" t="s">
        <v>43</v>
      </c>
      <c r="B39" s="19" t="s">
        <v>10</v>
      </c>
      <c r="C39" s="19">
        <f>10*LOG10(10^((C35+C36)/10)+10^(C37/10))</f>
        <v>-164.98918835931039</v>
      </c>
      <c r="D39" s="19" t="s">
        <v>10</v>
      </c>
      <c r="E39" s="19">
        <f>10*LOG10(10^((E35+E36)/10)+10^(E37/10))</f>
        <v>-164.98918835931039</v>
      </c>
      <c r="F39" s="19" t="s">
        <v>10</v>
      </c>
      <c r="G39" s="19">
        <f>10*LOG10(10^((G35+G36)/10)+10^(G37/10))</f>
        <v>-160.9583889004532</v>
      </c>
      <c r="H39" s="19" t="s">
        <v>10</v>
      </c>
      <c r="I39" s="19">
        <f>10*LOG10(10^((I35+I36)/10)+10^(I37/10))</f>
        <v>-160.9583889004532</v>
      </c>
    </row>
    <row r="40" spans="1:9" ht="30">
      <c r="A40" s="21" t="s">
        <v>44</v>
      </c>
      <c r="B40" s="19">
        <f>10*LOG10(10^((B35+B36)/10)+10^(B38/10))</f>
        <v>-164.98918835931039</v>
      </c>
      <c r="C40" s="19" t="s">
        <v>10</v>
      </c>
      <c r="D40" s="19">
        <f>10*LOG10(10^((D35+D36)/10)+10^(D38/10))</f>
        <v>-164.98918835931039</v>
      </c>
      <c r="E40" s="19" t="s">
        <v>10</v>
      </c>
      <c r="F40" s="19">
        <f>10*LOG10(10^((F35+F36)/10)+10^(F38/10))</f>
        <v>-164.03352307536667</v>
      </c>
      <c r="G40" s="19" t="s">
        <v>10</v>
      </c>
      <c r="H40" s="19">
        <f>10*LOG10(10^((H35+H36)/10)+10^(H38/10))</f>
        <v>-164.03352307536667</v>
      </c>
      <c r="I40" s="19" t="s">
        <v>10</v>
      </c>
    </row>
    <row r="41" spans="1:9" ht="30">
      <c r="A41" s="7" t="s">
        <v>45</v>
      </c>
      <c r="B41" s="13" t="s">
        <v>10</v>
      </c>
      <c r="C41" s="13">
        <f>'[3]NR MaxN_RB'!$F$7*12*30*1000</f>
        <v>18360000</v>
      </c>
      <c r="D41" s="13" t="s">
        <v>10</v>
      </c>
      <c r="E41" s="13">
        <f>'[3]NR MaxN_RB'!$F$7*12*30*1000</f>
        <v>18360000</v>
      </c>
      <c r="F41" s="9" t="s">
        <v>10</v>
      </c>
      <c r="G41" s="14">
        <f>1*12*30*1000</f>
        <v>360000</v>
      </c>
      <c r="H41" s="9" t="s">
        <v>10</v>
      </c>
      <c r="I41" s="14">
        <f>1*12*30*1000</f>
        <v>360000</v>
      </c>
    </row>
    <row r="42" spans="1:9" ht="30">
      <c r="A42" s="7" t="s">
        <v>46</v>
      </c>
      <c r="B42" s="13">
        <f>'[3]NR MaxN_RB'!$F$7*12*30*1000</f>
        <v>18360000</v>
      </c>
      <c r="C42" s="9" t="s">
        <v>10</v>
      </c>
      <c r="D42" s="13">
        <f>'[3]NR MaxN_RB'!$F$7*12*30*1000</f>
        <v>18360000</v>
      </c>
      <c r="E42" s="9" t="s">
        <v>10</v>
      </c>
      <c r="F42" s="13">
        <f>4*12*30*1000</f>
        <v>1440000</v>
      </c>
      <c r="G42" s="14" t="s">
        <v>10</v>
      </c>
      <c r="H42" s="13">
        <f>4*12*30*1000</f>
        <v>1440000</v>
      </c>
      <c r="I42" s="14" t="s">
        <v>10</v>
      </c>
    </row>
    <row r="43" spans="1:9" ht="15">
      <c r="A43" s="18" t="s">
        <v>47</v>
      </c>
      <c r="B43" s="19" t="s">
        <v>10</v>
      </c>
      <c r="C43" s="19">
        <f>C39+10*LOG10(C41)</f>
        <v>-92.350461590658156</v>
      </c>
      <c r="D43" s="19" t="s">
        <v>10</v>
      </c>
      <c r="E43" s="19">
        <f>E39+10*LOG10(E41)</f>
        <v>-92.350461590658156</v>
      </c>
      <c r="F43" s="19" t="s">
        <v>10</v>
      </c>
      <c r="G43" s="19">
        <f>G39+10*LOG10(G41)</f>
        <v>-105.39536389278032</v>
      </c>
      <c r="H43" s="19" t="s">
        <v>10</v>
      </c>
      <c r="I43" s="19">
        <f>I39+10*LOG10(I41)</f>
        <v>-105.39536389278032</v>
      </c>
    </row>
    <row r="44" spans="1:9" ht="15">
      <c r="A44" s="18" t="s">
        <v>48</v>
      </c>
      <c r="B44" s="19">
        <f>B40+10*LOG10(B42)</f>
        <v>-92.350461590658156</v>
      </c>
      <c r="C44" s="19" t="s">
        <v>10</v>
      </c>
      <c r="D44" s="19">
        <f>D40+10*LOG10(D42)</f>
        <v>-92.350461590658156</v>
      </c>
      <c r="E44" s="19" t="s">
        <v>10</v>
      </c>
      <c r="F44" s="19">
        <f>F40+10*LOG10(F42)</f>
        <v>-102.44989815441417</v>
      </c>
      <c r="G44" s="19" t="s">
        <v>10</v>
      </c>
      <c r="H44" s="19">
        <f>H40+10*LOG10(H42)</f>
        <v>-102.44989815441417</v>
      </c>
      <c r="I44" s="19" t="s">
        <v>10</v>
      </c>
    </row>
    <row r="45" spans="1:9" ht="15">
      <c r="A45" s="7" t="s">
        <v>49</v>
      </c>
      <c r="B45" s="13" t="s">
        <v>10</v>
      </c>
      <c r="C45" s="14">
        <v>-6.99</v>
      </c>
      <c r="D45" s="13" t="s">
        <v>10</v>
      </c>
      <c r="E45" s="14">
        <v>-7</v>
      </c>
      <c r="F45" s="13" t="s">
        <v>10</v>
      </c>
      <c r="G45" s="49">
        <v>-6.36</v>
      </c>
      <c r="H45" s="22" t="s">
        <v>10</v>
      </c>
      <c r="I45" s="14">
        <v>-5.8</v>
      </c>
    </row>
    <row r="46" spans="1:9" ht="15">
      <c r="A46" s="7" t="s">
        <v>50</v>
      </c>
      <c r="B46" s="14">
        <v>1.08</v>
      </c>
      <c r="C46" s="14" t="s">
        <v>10</v>
      </c>
      <c r="D46" s="14">
        <v>-0.1</v>
      </c>
      <c r="E46" s="14" t="s">
        <v>10</v>
      </c>
      <c r="F46" s="14">
        <v>3.88</v>
      </c>
      <c r="G46" s="14" t="s">
        <v>10</v>
      </c>
      <c r="H46" s="14">
        <v>2.7</v>
      </c>
      <c r="I46" s="14" t="s">
        <v>10</v>
      </c>
    </row>
    <row r="47" spans="1:9" ht="15">
      <c r="A47" s="7" t="s">
        <v>51</v>
      </c>
      <c r="B47" s="13">
        <v>2</v>
      </c>
      <c r="C47" s="14">
        <v>2</v>
      </c>
      <c r="D47" s="13">
        <v>2</v>
      </c>
      <c r="E47" s="14">
        <v>2</v>
      </c>
      <c r="F47" s="9">
        <v>2</v>
      </c>
      <c r="G47" s="14">
        <v>2</v>
      </c>
      <c r="H47" s="9">
        <v>2</v>
      </c>
      <c r="I47" s="14">
        <v>2</v>
      </c>
    </row>
    <row r="48" spans="1:9" ht="15">
      <c r="A48" s="7" t="s">
        <v>52</v>
      </c>
      <c r="B48" s="13" t="s">
        <v>10</v>
      </c>
      <c r="C48" s="14">
        <v>0</v>
      </c>
      <c r="D48" s="13" t="s">
        <v>10</v>
      </c>
      <c r="E48" s="14">
        <v>0</v>
      </c>
      <c r="F48" s="9" t="s">
        <v>10</v>
      </c>
      <c r="G48" s="14">
        <v>0</v>
      </c>
      <c r="H48" s="9" t="s">
        <v>10</v>
      </c>
      <c r="I48" s="14">
        <v>0</v>
      </c>
    </row>
    <row r="49" spans="1:9" ht="15">
      <c r="A49" s="7" t="s">
        <v>53</v>
      </c>
      <c r="B49" s="13">
        <v>0.5</v>
      </c>
      <c r="C49" s="14" t="s">
        <v>10</v>
      </c>
      <c r="D49" s="13">
        <v>0.5</v>
      </c>
      <c r="E49" s="14" t="s">
        <v>10</v>
      </c>
      <c r="F49" s="9">
        <v>0.5</v>
      </c>
      <c r="G49" s="14" t="s">
        <v>10</v>
      </c>
      <c r="H49" s="9">
        <v>0.5</v>
      </c>
      <c r="I49" s="14" t="s">
        <v>10</v>
      </c>
    </row>
    <row r="50" spans="1:9" ht="15">
      <c r="A50" s="21" t="s">
        <v>54</v>
      </c>
      <c r="B50" s="19" t="s">
        <v>10</v>
      </c>
      <c r="C50" s="19">
        <f>C43+C45+C47-C48</f>
        <v>-97.340461590658151</v>
      </c>
      <c r="D50" s="19" t="s">
        <v>10</v>
      </c>
      <c r="E50" s="19">
        <f>E43+E45+E47-E48</f>
        <v>-97.350461590658156</v>
      </c>
      <c r="F50" s="19" t="s">
        <v>10</v>
      </c>
      <c r="G50" s="19">
        <f>G43+G45+G47-G48</f>
        <v>-109.75536389278032</v>
      </c>
      <c r="H50" s="19" t="s">
        <v>10</v>
      </c>
      <c r="I50" s="19">
        <f>I43+I45+I47-I48</f>
        <v>-109.19536389278032</v>
      </c>
    </row>
    <row r="51" spans="1:9" ht="15">
      <c r="A51" s="21" t="s">
        <v>55</v>
      </c>
      <c r="B51" s="19">
        <f>B44+B46+B47-B49</f>
        <v>-89.770461590658158</v>
      </c>
      <c r="C51" s="19" t="s">
        <v>10</v>
      </c>
      <c r="D51" s="19">
        <f>D44+D46+D47-D49</f>
        <v>-90.950461590658151</v>
      </c>
      <c r="E51" s="19" t="s">
        <v>10</v>
      </c>
      <c r="F51" s="19">
        <f>F44+F46+F47-F49</f>
        <v>-97.069898154414176</v>
      </c>
      <c r="G51" s="19" t="s">
        <v>10</v>
      </c>
      <c r="H51" s="19">
        <f>H44+H46+H47-H49</f>
        <v>-98.249898154414169</v>
      </c>
      <c r="I51" s="19" t="s">
        <v>10</v>
      </c>
    </row>
    <row r="52" spans="1:9" ht="15">
      <c r="A52" s="21" t="s">
        <v>56</v>
      </c>
      <c r="B52" s="19" t="s">
        <v>10</v>
      </c>
      <c r="C52" s="19">
        <f>C27+C32+C33-C50</f>
        <v>166.45376111369609</v>
      </c>
      <c r="D52" s="19" t="s">
        <v>10</v>
      </c>
      <c r="E52" s="19">
        <f>E27+E32+E33-E50</f>
        <v>166.46376111369608</v>
      </c>
      <c r="F52" s="19" t="s">
        <v>10</v>
      </c>
      <c r="G52" s="19">
        <f>G27+G32+G33-G50</f>
        <v>154.8068636759794</v>
      </c>
      <c r="H52" s="19" t="s">
        <v>10</v>
      </c>
      <c r="I52" s="19">
        <f>I27+I32+I33-I50</f>
        <v>154.2468636759794</v>
      </c>
    </row>
    <row r="53" spans="1:9" ht="15">
      <c r="A53" s="21" t="s">
        <v>57</v>
      </c>
      <c r="B53" s="19">
        <f>B28+B32+B33-B51</f>
        <v>158.8837611136961</v>
      </c>
      <c r="C53" s="19" t="s">
        <v>10</v>
      </c>
      <c r="D53" s="19">
        <f>D28+D32+D33-D51</f>
        <v>160.0637611136961</v>
      </c>
      <c r="E53" s="19" t="s">
        <v>10</v>
      </c>
      <c r="F53" s="19">
        <f>F28+F32+F33-F51</f>
        <v>142.12139793761324</v>
      </c>
      <c r="G53" s="19" t="s">
        <v>10</v>
      </c>
      <c r="H53" s="19">
        <f>H28+H32+H33-H51</f>
        <v>143.30139793761322</v>
      </c>
      <c r="I53" s="19" t="s">
        <v>10</v>
      </c>
    </row>
    <row r="54" spans="1:9">
      <c r="A54" s="5" t="s">
        <v>58</v>
      </c>
      <c r="B54" s="6"/>
      <c r="C54" s="6"/>
      <c r="D54" s="6"/>
      <c r="E54" s="6"/>
      <c r="F54" s="6"/>
      <c r="G54" s="6"/>
      <c r="H54" s="6"/>
      <c r="I54" s="6"/>
    </row>
    <row r="55" spans="1:9" ht="15">
      <c r="A55" s="7" t="s">
        <v>59</v>
      </c>
      <c r="B55" s="9">
        <v>8</v>
      </c>
      <c r="C55" s="9">
        <v>8</v>
      </c>
      <c r="D55" s="9">
        <v>8</v>
      </c>
      <c r="E55" s="9">
        <v>8</v>
      </c>
      <c r="F55" s="9">
        <v>8</v>
      </c>
      <c r="G55" s="9">
        <v>8</v>
      </c>
      <c r="H55" s="9">
        <v>8</v>
      </c>
      <c r="I55" s="9">
        <v>8</v>
      </c>
    </row>
    <row r="56" spans="1:9" ht="30">
      <c r="A56" s="7" t="s">
        <v>61</v>
      </c>
      <c r="B56" s="2" t="s">
        <v>10</v>
      </c>
      <c r="C56" s="9">
        <v>10.45</v>
      </c>
      <c r="D56" s="9" t="s">
        <v>10</v>
      </c>
      <c r="E56" s="9">
        <v>8.4499999999999993</v>
      </c>
      <c r="F56" s="2" t="s">
        <v>10</v>
      </c>
      <c r="G56" s="9">
        <v>10.45</v>
      </c>
      <c r="H56" s="9" t="s">
        <v>10</v>
      </c>
      <c r="I56" s="9">
        <v>8.4499999999999993</v>
      </c>
    </row>
    <row r="57" spans="1:9" ht="30">
      <c r="A57" s="7" t="s">
        <v>62</v>
      </c>
      <c r="B57" s="9">
        <v>6.61</v>
      </c>
      <c r="C57" s="2" t="s">
        <v>10</v>
      </c>
      <c r="D57" s="9">
        <v>5.13</v>
      </c>
      <c r="E57" s="2" t="s">
        <v>10</v>
      </c>
      <c r="F57" s="9">
        <v>6.61</v>
      </c>
      <c r="G57" s="2" t="s">
        <v>10</v>
      </c>
      <c r="H57" s="9">
        <v>5.13</v>
      </c>
      <c r="I57" s="2" t="s">
        <v>10</v>
      </c>
    </row>
    <row r="58" spans="1:9" ht="15">
      <c r="A58" s="7" t="s">
        <v>63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</row>
    <row r="59" spans="1:9" ht="15">
      <c r="A59" s="7" t="s">
        <v>64</v>
      </c>
      <c r="B59" s="8">
        <v>9</v>
      </c>
      <c r="C59" s="8">
        <v>9</v>
      </c>
      <c r="D59" s="8">
        <v>12.5</v>
      </c>
      <c r="E59" s="8">
        <v>12.5</v>
      </c>
      <c r="F59" s="8">
        <v>9</v>
      </c>
      <c r="G59" s="8">
        <v>9</v>
      </c>
      <c r="H59" s="8">
        <v>12.5</v>
      </c>
      <c r="I59" s="8">
        <v>12.5</v>
      </c>
    </row>
    <row r="60" spans="1:9" ht="15">
      <c r="A60" s="7" t="s">
        <v>65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ht="30">
      <c r="A61" s="21" t="s">
        <v>66</v>
      </c>
      <c r="B61" s="19" t="s">
        <v>10</v>
      </c>
      <c r="C61" s="19">
        <f>C52-C56+C58-C59+C60-C34</f>
        <v>146.0037611136961</v>
      </c>
      <c r="D61" s="19" t="s">
        <v>10</v>
      </c>
      <c r="E61" s="19">
        <f>E52-E56+E58-E59+E60-E34</f>
        <v>144.51376111369609</v>
      </c>
      <c r="F61" s="19" t="s">
        <v>10</v>
      </c>
      <c r="G61" s="19">
        <f>G52-G56+G58-G59+G60-G34</f>
        <v>132.35686367597941</v>
      </c>
      <c r="H61" s="19" t="s">
        <v>10</v>
      </c>
      <c r="I61" s="19">
        <f>I52-I56+I58-I59+I60-I34</f>
        <v>130.29686367597941</v>
      </c>
    </row>
    <row r="62" spans="1:9" ht="30">
      <c r="A62" s="21" t="s">
        <v>67</v>
      </c>
      <c r="B62" s="19">
        <f>B53-B57+B58-B59+B60-B34</f>
        <v>142.27376111369608</v>
      </c>
      <c r="C62" s="19" t="s">
        <v>10</v>
      </c>
      <c r="D62" s="19">
        <f>D53-D57+D58-D59+D60-D34</f>
        <v>141.43376111369611</v>
      </c>
      <c r="E62" s="19" t="s">
        <v>10</v>
      </c>
      <c r="F62" s="19">
        <f>F53-F57+F58-F59+F60-F34</f>
        <v>123.51139793761322</v>
      </c>
      <c r="G62" s="19" t="s">
        <v>10</v>
      </c>
      <c r="H62" s="19">
        <f>H53-H57+H58-H59+H60-H34</f>
        <v>122.67139793761322</v>
      </c>
      <c r="I62" s="19" t="s">
        <v>10</v>
      </c>
    </row>
    <row r="63" spans="1:9">
      <c r="A63" s="5" t="s">
        <v>68</v>
      </c>
      <c r="B63" s="6"/>
      <c r="C63" s="6"/>
      <c r="D63" s="6"/>
      <c r="E63" s="6"/>
      <c r="F63" s="6"/>
      <c r="G63" s="6"/>
      <c r="H63" s="6"/>
      <c r="I63" s="6"/>
    </row>
    <row r="64" spans="1:9" ht="30">
      <c r="A64" s="23" t="s">
        <v>69</v>
      </c>
      <c r="B64" s="14" t="s">
        <v>10</v>
      </c>
      <c r="C64" s="9">
        <f>10^((C61-161.04+7.1*LOG10(20)-7.5*LOG10(5)+(24.37-3.7*(5/C$5)^2)*LOG10(C$5)-20*LOG10(C$4)+(3.2*(LOG10(11.75*C$6)^2)-4.97))/(43.42-3.1*LOG10(C$5))+3)</f>
        <v>5825.7947908306469</v>
      </c>
      <c r="D64" s="14" t="s">
        <v>10</v>
      </c>
      <c r="E64" s="9">
        <f>10^((E61-161.04+7.1*LOG10(20)-7.5*LOG10(5)+(24.37-3.7*(5/E$5)^2)*LOG10(E$5)-20*LOG10(E$4)+(3.2*(LOG10(11.75*E$6)^2)-4.97))/(43.42-3.1*LOG10(E$5))+3)</f>
        <v>5330.7400836652105</v>
      </c>
      <c r="F64" s="14" t="s">
        <v>10</v>
      </c>
      <c r="G64" s="9">
        <f>10^((G61-161.04+7.1*LOG10(20)-7.5*LOG10(5)+(24.37-3.7*(5/G$5)^2)*LOG10(G$5)-20*LOG10(G$4)+(3.2*(LOG10(11.75*G$6)^2)-4.97))/(43.42-3.1*LOG10(G$5))+3)</f>
        <v>2582.9391272622966</v>
      </c>
      <c r="H64" s="14" t="s">
        <v>10</v>
      </c>
      <c r="I64" s="9">
        <f>10^((I61-161.04+7.1*LOG10(20)-7.5*LOG10(5)+(24.37-3.7*(5/I$5)^2)*LOG10(I$5)-20*LOG10(I$4)+(3.2*(LOG10(11.75*I$6)^2)-4.97))/(43.42-3.1*LOG10(I$5))+3)</f>
        <v>2284.5066097087893</v>
      </c>
    </row>
    <row r="65" spans="1:9" ht="30">
      <c r="A65" s="23" t="s">
        <v>70</v>
      </c>
      <c r="B65" s="9">
        <f>10^((B62-161.04+7.1*LOG10(20)-7.5*LOG10(5)+(24.37-3.7*(5/B$5)^2)*LOG10(B$5)-20*LOG10(B$4)+(3.2*(LOG10(11.75*B$6)^2)-4.97))/(43.42-3.1*LOG10(B$5))+3)</f>
        <v>4664.5158508222421</v>
      </c>
      <c r="C65" s="14" t="s">
        <v>10</v>
      </c>
      <c r="D65" s="9">
        <f>10^((D62-161.04+7.1*LOG10(20)-7.5*LOG10(5)+(24.37-3.7*(5/D$5)^2)*LOG10(D$5)-20*LOG10(D$4)+(3.2*(LOG10(11.75*D$6)^2)-4.97))/(43.42-3.1*LOG10(D$5))+3)</f>
        <v>4436.7373813825661</v>
      </c>
      <c r="E65" s="14" t="s">
        <v>10</v>
      </c>
      <c r="F65" s="9">
        <f>10^((F62-161.04+7.1*LOG10(20)-7.5*LOG10(5)+(24.37-3.7*(5/F$5)^2)*LOG10(F$5)-20*LOG10(F$4)+(3.2*(LOG10(11.75*F$6)^2)-4.97))/(43.42-3.1*LOG10(F$5))+3)</f>
        <v>1524.5970590452894</v>
      </c>
      <c r="G65" s="14" t="s">
        <v>10</v>
      </c>
      <c r="H65" s="9">
        <f>10^((H62-161.04+7.1*LOG10(20)-7.5*LOG10(5)+(24.37-3.7*(5/H$5)^2)*LOG10(H$5)-20*LOG10(H$4)+(3.2*(LOG10(11.75*H$6)^2)-4.97))/(43.42-3.1*LOG10(H$5))+3)</f>
        <v>1450.1476637108622</v>
      </c>
      <c r="I65" s="14" t="s">
        <v>10</v>
      </c>
    </row>
    <row r="66" spans="1:9" ht="18">
      <c r="A66" s="23" t="s">
        <v>71</v>
      </c>
      <c r="B66" s="14" t="s">
        <v>10</v>
      </c>
      <c r="C66" s="14">
        <f>PI()*(C64)^2</f>
        <v>106625293.20648485</v>
      </c>
      <c r="D66" s="14" t="s">
        <v>10</v>
      </c>
      <c r="E66" s="14">
        <f>PI()*(E64)^2</f>
        <v>89273978.198676646</v>
      </c>
      <c r="F66" s="14" t="s">
        <v>10</v>
      </c>
      <c r="G66" s="14">
        <f>PI()*(G64)^2</f>
        <v>20959369.54748046</v>
      </c>
      <c r="H66" s="14" t="s">
        <v>10</v>
      </c>
      <c r="I66" s="14">
        <f>PI()*(I64)^2</f>
        <v>16395879.224403784</v>
      </c>
    </row>
    <row r="67" spans="1:9" ht="18">
      <c r="A67" s="23" t="s">
        <v>72</v>
      </c>
      <c r="B67" s="14">
        <f>PI()*(B65)^2</f>
        <v>68353855.996822998</v>
      </c>
      <c r="C67" s="14" t="s">
        <v>10</v>
      </c>
      <c r="D67" s="14">
        <f>PI()*(D65)^2</f>
        <v>61841115.987178631</v>
      </c>
      <c r="E67" s="14" t="s">
        <v>10</v>
      </c>
      <c r="F67" s="14">
        <f>PI()*(F65)^2</f>
        <v>7302306.0022315793</v>
      </c>
      <c r="G67" s="14" t="s">
        <v>10</v>
      </c>
      <c r="H67" s="14">
        <f>PI()*(H65)^2</f>
        <v>6606543.9304384356</v>
      </c>
      <c r="I67" s="14" t="s">
        <v>10</v>
      </c>
    </row>
    <row r="69" spans="1:9">
      <c r="A69" s="24"/>
    </row>
    <row r="72" spans="1:9" ht="15">
      <c r="A72" s="25"/>
    </row>
    <row r="73" spans="1:9" ht="15">
      <c r="A73" s="25"/>
    </row>
  </sheetData>
  <mergeCells count="2">
    <mergeCell ref="B1:D1"/>
    <mergeCell ref="E1:I1"/>
  </mergeCells>
  <phoneticPr fontId="8" type="noConversion"/>
  <dataValidations count="1">
    <dataValidation type="list" allowBlank="1" showInputMessage="1" showErrorMessage="1" sqref="B26 C26 D26 E26 F34 G34 H34 I34">
      <formula1>"0,3"</formula1>
    </dataValidation>
  </dataValidations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InH-eMBB (4GHz, NR DDDDD DDSUU)</vt:lpstr>
      <vt:lpstr>DU-eMBB (4GHz, NR DDDDD DDSUU)</vt:lpstr>
      <vt:lpstr>Rural(700MHz, NR DDDDD DDSUU)</vt:lpstr>
      <vt:lpstr>'InH-eMBB (4GHz, NR DDDDD DDSUU)'!OLE_LINK1</vt:lpstr>
    </vt:vector>
  </TitlesOfParts>
  <Company>Huawei Technologies Co.,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dingyang</dc:creator>
  <cp:lastModifiedBy>MENG Xi-ZTE</cp:lastModifiedBy>
  <cp:lastPrinted>2006-01-19T03:50:00Z</cp:lastPrinted>
  <dcterms:created xsi:type="dcterms:W3CDTF">2003-11-11T03:59:00Z</dcterms:created>
  <dcterms:modified xsi:type="dcterms:W3CDTF">2019-04-30T05:51:13Z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(4)xPIfDBNaCWEZOWKcMvMSURa7P5aZGT3vW89ptnwqENwFKhOYoj/4c5iQfJiQsmIVUBY5A9tV_x000d__x000d_
SpQXKoG3kDrHxbtwjjI2bTOdUwIkYr/W5/+ylhwSIPBkBSDq6AQyWQGUv+jLThg3nrFatU8D_x000d__x000d_
RxtLhhYzX+BOVOjRyKSUGFoqvbhe2mN9kaXYBU4xRuexYD0ZYCcYqGJrDgubNmnPhNmEYf4a_x000d__x000d_
+x3adntaFX6SA9Biln0bE</vt:lpwstr>
  </property>
  <property fmtid="{D5CDD505-2E9C-101B-9397-08002B2CF9AE}" pid="3" name="_ms_pID_7253431">
    <vt:lpwstr>D8O3VmwI+Z+PlISGjFExb4WrgeTq4XPkfm0hCre81xp56PEebhl_x000d__x000d_
XYYXFD11XlLvvike5JRQtmqtTp4NshrAT8MsoZP7ICMzMUYFkHT930bCAaaAhcJX/MpzdKQQ_x000d__x000d_
4Hyq5K+q74HwhApKetItk1FOE2x06JQRrdmUyTTBnHF0jbdXNYG1uTWPm9eJFNsKgN98Nr25_x000d__x000d_
s3UqtHQxxlK3pQexaSvmzHwV41HRA6xXiARy3iGtqp</vt:lpwstr>
  </property>
  <property fmtid="{D5CDD505-2E9C-101B-9397-08002B2CF9AE}" pid="4" name="_ms_pID_7253432">
    <vt:lpwstr>oNeTSWQYm0V5/MXRxHPt5ydn4yE2/u_x000d__x000d_
OQM/XRq8IseLeSeO9Eh/26gAvz5+qhierc1T8lvMZuPaU36C/9G9PuxqRsVgLFiPPxNFudRA_x000d__x000d_
AGuFqScwKMQtVeOuWcxq2qiNRCNBrGLp0A0L1Uba+TxrBvw/TowZdC4rQ07UpqVflcfepn32_x000d__x000d_
QtuRfZiZW20W7j/yyk5RsN1Kd44oVQTQuz4kuVKSNALeLaLc5hVkRqeL3TvVNn/</vt:lpwstr>
  </property>
  <property fmtid="{D5CDD505-2E9C-101B-9397-08002B2CF9AE}" pid="5" name="_ms_pID_7253433">
    <vt:lpwstr>OZ31sW5W4_x000d__x000d_
1++nvbQyLnNmMOnfXeqLBhOdakc=</vt:lpwstr>
  </property>
  <property fmtid="{D5CDD505-2E9C-101B-9397-08002B2CF9AE}" pid="6" name="_2015_ms_pID_725343">
    <vt:lpwstr>(3)sRsxJ0xcVG3M8LVy+Dv23NSIm9i6AHGvYx64Io5af7s5GOuOsHcfnC6H8BGScQP3uIs5z4md_x000d__x000d_
IVsAnHEvy8bRaJhXCz6BhUJ/6SBFrsgy5J6ht+JIp0wCwIvyNqxjwpqZOPBGv/TEWVvlLPcQ_x000d__x000d_
CkpAeEaeTCGqpnuYd+JgQ5Fujjo9sWWXqVAfwEG3JiCyJ/3Yze18yc0HXhHeV8oTcVpInX7w_x000d__x000d_
mN3HzjUMMu93HYAf+y</vt:lpwstr>
  </property>
  <property fmtid="{D5CDD505-2E9C-101B-9397-08002B2CF9AE}" pid="7" name="_2015_ms_pID_7253431">
    <vt:lpwstr>tLwjqy1oXit0sq9NNdZyY1g529CCmP4CsPXU5oYXJ6cnJBOcbhRp77_x000d__x000d_
fPhgzt1alNWeqjxfC9yecuCSThFsWQ42FMEFGXO/nSr0r0HrRdH3UihWQdDuISs2TkjWtAhK_x000d__x000d_
WNiulFRWhrpmMm9SD8IXqTDbNaJG1dE52WyJB2p5+W2iyqGAZMRZCFOKMKC7tUGj+NJb+qGD_x000d__x000d_
V0wsn/FB2bDs9FwTqjLapsmDa9Rp0Dpqa1Oo</vt:lpwstr>
  </property>
  <property fmtid="{D5CDD505-2E9C-101B-9397-08002B2CF9AE}" pid="8" name="_2015_ms_pID_7253432">
    <vt:lpwstr>d9Y571Wf0OIAWqVFgPX+dMo=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1536763398</vt:lpwstr>
  </property>
  <property fmtid="{D5CDD505-2E9C-101B-9397-08002B2CF9AE}" pid="13" name="KSOProductBuildVer">
    <vt:lpwstr>2052-10.8.2.6613</vt:lpwstr>
  </property>
</Properties>
</file>